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2018 год" sheetId="2" r:id="rId1"/>
  </sheets>
  <definedNames>
    <definedName name="_xlnm.Print_Titles" localSheetId="0">'2018 год'!$7:$7</definedName>
  </definedNames>
  <calcPr calcId="124519"/>
</workbook>
</file>

<file path=xl/calcChain.xml><?xml version="1.0" encoding="utf-8"?>
<calcChain xmlns="http://schemas.openxmlformats.org/spreadsheetml/2006/main">
  <c r="W9" i="2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8"/>
  <c r="X15"/>
  <c r="X14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4"/>
  <c r="K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4"/>
  <c r="I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4"/>
  <c r="G8"/>
</calcChain>
</file>

<file path=xl/sharedStrings.xml><?xml version="1.0" encoding="utf-8"?>
<sst xmlns="http://schemas.openxmlformats.org/spreadsheetml/2006/main" count="80" uniqueCount="72">
  <si>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</si>
  <si>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</si>
  <si>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</si>
  <si>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</si>
  <si>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</si>
  <si>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</si>
  <si>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</si>
  <si>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</si>
  <si>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</si>
  <si>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</si>
  <si>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</si>
  <si>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</si>
  <si>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</si>
  <si>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</si>
  <si>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</si>
  <si>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</si>
  <si>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</si>
  <si>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</si>
  <si>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</si>
  <si>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</si>
  <si>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</si>
  <si>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</si>
  <si>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</si>
  <si>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</si>
  <si>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</si>
  <si>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</si>
  <si>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</si>
  <si>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</si>
  <si>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</si>
  <si>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</si>
  <si>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</si>
  <si>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</si>
  <si>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</si>
  <si>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</si>
  <si>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</si>
  <si>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</si>
  <si>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</si>
  <si>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</si>
  <si>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</si>
  <si>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</si>
  <si>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</si>
  <si>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</si>
  <si>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</si>
  <si>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</si>
  <si>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</si>
  <si>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</si>
  <si>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</si>
  <si>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</si>
  <si>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</si>
  <si>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</si>
  <si>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</si>
  <si>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</si>
  <si>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</si>
  <si>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</si>
  <si>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</si>
  <si>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</si>
  <si>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</si>
  <si>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</si>
  <si>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Изменения +/-</t>
  </si>
  <si>
    <t>Иные дотации</t>
  </si>
  <si>
    <t>Первоначально утвержденный план</t>
  </si>
  <si>
    <t>Прочие межбюджетные трансферты общего характера</t>
  </si>
  <si>
    <t>Утверждено решением Думы от 26.01.2018 № 362</t>
  </si>
  <si>
    <t>Утверждено решением Думы от 27.03.2018 № 379</t>
  </si>
  <si>
    <t>Утверждено решением Думы от 17.05.2018 № 408</t>
  </si>
  <si>
    <t>Утверждено решением Думы от 07.06.2018 № 412</t>
  </si>
  <si>
    <t>Утверждено решением Думы от 16.08.2018 № 422</t>
  </si>
  <si>
    <t>Утверждено решением Думы от 24.09.2018 № 432</t>
  </si>
  <si>
    <t>Утверждено решением Думы от 17.10.2018 № 452</t>
  </si>
  <si>
    <t>Утверждено решением Думы от 02.11.2018 № 453</t>
  </si>
  <si>
    <t>Утверждено решением Думы от 26.12.2018 № 471</t>
  </si>
  <si>
    <t>Информация о внесенных изменениях в решения Думы о бюджете муниципального образования Кондинского района 
от 30 ноября 2016 года № 337 «О бюджете муниципального образования Кондинский район на 2018 год и на плановый период 2019 и 2020 годов» (расходы)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</si>
</sst>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;0.00"/>
    <numFmt numFmtId="166" formatCode="00"/>
    <numFmt numFmtId="167" formatCode="#,##0.00_ ;[Red]\-#,##0.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6" fontId="4" fillId="2" borderId="5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0" fontId="4" fillId="0" borderId="0" xfId="1" applyFont="1"/>
    <xf numFmtId="167" fontId="4" fillId="0" borderId="4" xfId="1" applyNumberFormat="1" applyFont="1" applyBorder="1" applyProtection="1">
      <protection hidden="1"/>
    </xf>
    <xf numFmtId="167" fontId="4" fillId="0" borderId="4" xfId="1" applyNumberFormat="1" applyFont="1" applyBorder="1"/>
    <xf numFmtId="166" fontId="3" fillId="2" borderId="5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4" xfId="1" applyNumberFormat="1" applyFont="1" applyBorder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7" fontId="3" fillId="0" borderId="4" xfId="1" applyNumberFormat="1" applyFont="1" applyBorder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3" fillId="0" borderId="6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4" xfId="1" applyFont="1" applyBorder="1" applyAlignment="1">
      <alignment horizontal="center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4" fontId="3" fillId="0" borderId="4" xfId="1" applyNumberFormat="1" applyFont="1" applyBorder="1"/>
    <xf numFmtId="0" fontId="4" fillId="0" borderId="5" xfId="1" applyNumberFormat="1" applyFont="1" applyFill="1" applyBorder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tabSelected="1" topLeftCell="K1" workbookViewId="0">
      <selection activeCell="AB4" sqref="AB4"/>
    </sheetView>
  </sheetViews>
  <sheetFormatPr defaultColWidth="9.140625" defaultRowHeight="12.75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9.5703125" style="3" customWidth="1"/>
    <col min="7" max="7" width="20.7109375" style="3" customWidth="1"/>
    <col min="8" max="8" width="16.28515625" style="3" customWidth="1"/>
    <col min="9" max="9" width="17.28515625" style="3" customWidth="1"/>
    <col min="10" max="10" width="16.28515625" style="3" customWidth="1"/>
    <col min="11" max="12" width="14.140625" style="3" customWidth="1"/>
    <col min="13" max="13" width="14.85546875" style="3" customWidth="1"/>
    <col min="14" max="14" width="15.85546875" style="3" customWidth="1"/>
    <col min="15" max="15" width="17.140625" style="3" customWidth="1"/>
    <col min="16" max="16" width="15.7109375" style="3" customWidth="1"/>
    <col min="17" max="17" width="16.28515625" style="3" customWidth="1"/>
    <col min="18" max="18" width="15.140625" style="3" customWidth="1"/>
    <col min="19" max="19" width="18.42578125" style="3" customWidth="1"/>
    <col min="20" max="20" width="15.28515625" style="3" customWidth="1"/>
    <col min="21" max="21" width="14.28515625" style="3" customWidth="1"/>
    <col min="22" max="22" width="15.85546875" style="3" customWidth="1"/>
    <col min="23" max="23" width="16.5703125" style="3" customWidth="1"/>
    <col min="24" max="24" width="16" style="3" customWidth="1"/>
    <col min="25" max="249" width="9.140625" style="3" customWidth="1"/>
    <col min="250" max="16384" width="9.140625" style="3"/>
  </cols>
  <sheetData>
    <row r="1" spans="1:24" ht="45.75" customHeight="1">
      <c r="A1" s="1"/>
      <c r="B1" s="52" t="s">
        <v>71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2"/>
      <c r="N1" s="1"/>
      <c r="O1" s="1"/>
      <c r="P1" s="1"/>
      <c r="Q1" s="1"/>
    </row>
    <row r="2" spans="1:24" ht="26.25" customHeight="1">
      <c r="A2" s="4"/>
      <c r="B2" s="53"/>
      <c r="C2" s="53"/>
      <c r="D2" s="53"/>
      <c r="E2" s="53"/>
      <c r="F2" s="53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24" ht="18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"/>
      <c r="O3" s="1"/>
      <c r="P3" s="1"/>
      <c r="Q3" s="1"/>
    </row>
    <row r="4" spans="1:24" s="31" customFormat="1" ht="18" customHeight="1">
      <c r="A4" s="30"/>
      <c r="B4" s="46" t="s">
        <v>57</v>
      </c>
      <c r="C4" s="46"/>
      <c r="D4" s="46" t="s">
        <v>56</v>
      </c>
      <c r="E4" s="46" t="s">
        <v>55</v>
      </c>
      <c r="F4" s="46" t="s">
        <v>60</v>
      </c>
      <c r="G4" s="46" t="s">
        <v>58</v>
      </c>
      <c r="H4" s="46" t="s">
        <v>62</v>
      </c>
      <c r="I4" s="46" t="s">
        <v>58</v>
      </c>
      <c r="J4" s="46" t="s">
        <v>63</v>
      </c>
      <c r="K4" s="46" t="s">
        <v>58</v>
      </c>
      <c r="L4" s="46" t="s">
        <v>64</v>
      </c>
      <c r="M4" s="46" t="s">
        <v>58</v>
      </c>
      <c r="N4" s="46" t="s">
        <v>65</v>
      </c>
      <c r="O4" s="46" t="s">
        <v>58</v>
      </c>
      <c r="P4" s="46" t="s">
        <v>66</v>
      </c>
      <c r="Q4" s="46" t="s">
        <v>58</v>
      </c>
      <c r="R4" s="46" t="s">
        <v>67</v>
      </c>
      <c r="S4" s="46" t="s">
        <v>58</v>
      </c>
      <c r="T4" s="46" t="s">
        <v>68</v>
      </c>
      <c r="U4" s="46" t="s">
        <v>58</v>
      </c>
      <c r="V4" s="46" t="s">
        <v>69</v>
      </c>
      <c r="W4" s="46" t="s">
        <v>58</v>
      </c>
      <c r="X4" s="46" t="s">
        <v>70</v>
      </c>
    </row>
    <row r="5" spans="1:24" s="31" customFormat="1" ht="15" customHeight="1">
      <c r="A5" s="30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31" customFormat="1" ht="13.5" customHeight="1">
      <c r="A6" s="30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s="20" customFormat="1" ht="12.75" customHeight="1">
      <c r="A7" s="5"/>
      <c r="B7" s="51">
        <v>1</v>
      </c>
      <c r="C7" s="51"/>
      <c r="D7" s="10">
        <v>2</v>
      </c>
      <c r="E7" s="10">
        <v>3</v>
      </c>
      <c r="F7" s="10">
        <v>4</v>
      </c>
      <c r="G7" s="10">
        <v>5</v>
      </c>
      <c r="H7" s="33">
        <v>6</v>
      </c>
      <c r="I7" s="33">
        <v>7</v>
      </c>
      <c r="J7" s="33">
        <v>8</v>
      </c>
      <c r="K7" s="33">
        <v>9</v>
      </c>
      <c r="L7" s="33">
        <v>10</v>
      </c>
      <c r="M7" s="34">
        <v>11</v>
      </c>
      <c r="N7" s="34">
        <v>12</v>
      </c>
      <c r="O7" s="34">
        <v>13</v>
      </c>
      <c r="P7" s="34">
        <v>14</v>
      </c>
      <c r="Q7" s="34">
        <v>15</v>
      </c>
      <c r="R7" s="35">
        <v>16</v>
      </c>
      <c r="S7" s="35">
        <v>17</v>
      </c>
      <c r="T7" s="35">
        <v>18</v>
      </c>
      <c r="U7" s="35">
        <v>19</v>
      </c>
      <c r="V7" s="35">
        <v>20</v>
      </c>
      <c r="W7" s="35">
        <v>21</v>
      </c>
      <c r="X7" s="35">
        <v>22</v>
      </c>
    </row>
    <row r="8" spans="1:24" s="20" customFormat="1" ht="15.75" customHeight="1">
      <c r="A8" s="6"/>
      <c r="B8" s="49" t="s">
        <v>54</v>
      </c>
      <c r="C8" s="50"/>
      <c r="D8" s="23">
        <v>1</v>
      </c>
      <c r="E8" s="23">
        <v>0</v>
      </c>
      <c r="F8" s="24">
        <v>397298687</v>
      </c>
      <c r="G8" s="25">
        <f>H8-F8</f>
        <v>22963704.24000001</v>
      </c>
      <c r="H8" s="26">
        <v>420262391.24000001</v>
      </c>
      <c r="I8" s="27">
        <f>J8-H8</f>
        <v>-10391278.680000007</v>
      </c>
      <c r="J8" s="24">
        <v>409871112.56</v>
      </c>
      <c r="K8" s="27">
        <f>L8-J8</f>
        <v>0</v>
      </c>
      <c r="L8" s="28">
        <v>409871112.56</v>
      </c>
      <c r="M8" s="27">
        <f>N8-L8</f>
        <v>2378784.5500000119</v>
      </c>
      <c r="N8" s="24">
        <v>412249897.11000001</v>
      </c>
      <c r="O8" s="27">
        <f>P8-N8</f>
        <v>0</v>
      </c>
      <c r="P8" s="24">
        <v>412249897.11000001</v>
      </c>
      <c r="Q8" s="27">
        <f>R8-P8</f>
        <v>21040881.99000001</v>
      </c>
      <c r="R8" s="24">
        <v>433290779.10000002</v>
      </c>
      <c r="S8" s="29">
        <f>T8-R8</f>
        <v>804.38999998569489</v>
      </c>
      <c r="T8" s="24">
        <v>433291583.49000001</v>
      </c>
      <c r="U8" s="29">
        <f>V8-T8</f>
        <v>0</v>
      </c>
      <c r="V8" s="24">
        <v>433291583.49000001</v>
      </c>
      <c r="W8" s="29">
        <f>X8-V8</f>
        <v>28477338.089999974</v>
      </c>
      <c r="X8" s="24">
        <v>461768921.57999998</v>
      </c>
    </row>
    <row r="9" spans="1:24" s="20" customFormat="1" ht="21.75" customHeight="1">
      <c r="A9" s="6"/>
      <c r="B9" s="47" t="s">
        <v>53</v>
      </c>
      <c r="C9" s="48"/>
      <c r="D9" s="7">
        <v>1</v>
      </c>
      <c r="E9" s="7">
        <v>2</v>
      </c>
      <c r="F9" s="8">
        <v>3574600</v>
      </c>
      <c r="G9" s="16">
        <f t="shared" ref="G9:G64" si="0">H9-F9</f>
        <v>0</v>
      </c>
      <c r="H9" s="15">
        <v>3574600</v>
      </c>
      <c r="I9" s="21">
        <f t="shared" ref="I9:I64" si="1">J9-H9</f>
        <v>0</v>
      </c>
      <c r="J9" s="8">
        <v>3574600</v>
      </c>
      <c r="K9" s="21">
        <f t="shared" ref="K9:K64" si="2">L9-J9</f>
        <v>0</v>
      </c>
      <c r="L9" s="19">
        <v>3574600</v>
      </c>
      <c r="M9" s="21">
        <f t="shared" ref="M9:M64" si="3">N9-L9</f>
        <v>0</v>
      </c>
      <c r="N9" s="8">
        <v>3574600</v>
      </c>
      <c r="O9" s="21">
        <f t="shared" ref="O9:O64" si="4">P9-N9</f>
        <v>0</v>
      </c>
      <c r="P9" s="8">
        <v>3574600</v>
      </c>
      <c r="Q9" s="21">
        <f t="shared" ref="Q9:Q64" si="5">R9-P9</f>
        <v>0</v>
      </c>
      <c r="R9" s="8">
        <v>3574600</v>
      </c>
      <c r="S9" s="22">
        <f t="shared" ref="S9:S64" si="6">T9-R9</f>
        <v>0</v>
      </c>
      <c r="T9" s="8">
        <v>3574600</v>
      </c>
      <c r="U9" s="22">
        <f t="shared" ref="U9:U64" si="7">V9-T9</f>
        <v>0</v>
      </c>
      <c r="V9" s="8">
        <v>3574600</v>
      </c>
      <c r="W9" s="22">
        <f t="shared" ref="W9:W64" si="8">X9-V9</f>
        <v>400636.29000000004</v>
      </c>
      <c r="X9" s="8">
        <v>3975236.29</v>
      </c>
    </row>
    <row r="10" spans="1:24" s="20" customFormat="1" ht="32.25" customHeight="1">
      <c r="A10" s="6"/>
      <c r="B10" s="47" t="s">
        <v>52</v>
      </c>
      <c r="C10" s="48"/>
      <c r="D10" s="7">
        <v>1</v>
      </c>
      <c r="E10" s="7">
        <v>3</v>
      </c>
      <c r="F10" s="8">
        <v>117100</v>
      </c>
      <c r="G10" s="16">
        <f t="shared" si="0"/>
        <v>0</v>
      </c>
      <c r="H10" s="15">
        <v>117100</v>
      </c>
      <c r="I10" s="21">
        <f t="shared" si="1"/>
        <v>0</v>
      </c>
      <c r="J10" s="8">
        <v>117100</v>
      </c>
      <c r="K10" s="21">
        <f t="shared" si="2"/>
        <v>0</v>
      </c>
      <c r="L10" s="19">
        <v>117100</v>
      </c>
      <c r="M10" s="21">
        <f t="shared" si="3"/>
        <v>0</v>
      </c>
      <c r="N10" s="8">
        <v>117100</v>
      </c>
      <c r="O10" s="21">
        <f t="shared" si="4"/>
        <v>0</v>
      </c>
      <c r="P10" s="8">
        <v>117100</v>
      </c>
      <c r="Q10" s="21">
        <f t="shared" si="5"/>
        <v>649301.17000000004</v>
      </c>
      <c r="R10" s="8">
        <v>766401.17</v>
      </c>
      <c r="S10" s="22">
        <f t="shared" si="6"/>
        <v>0</v>
      </c>
      <c r="T10" s="8">
        <v>766401.17</v>
      </c>
      <c r="U10" s="22">
        <f t="shared" si="7"/>
        <v>0</v>
      </c>
      <c r="V10" s="8">
        <v>766401.17</v>
      </c>
      <c r="W10" s="22">
        <f t="shared" si="8"/>
        <v>172552.64999999991</v>
      </c>
      <c r="X10" s="8">
        <v>938953.82</v>
      </c>
    </row>
    <row r="11" spans="1:24" s="20" customFormat="1" ht="32.25" customHeight="1">
      <c r="A11" s="6"/>
      <c r="B11" s="47" t="s">
        <v>51</v>
      </c>
      <c r="C11" s="48"/>
      <c r="D11" s="7">
        <v>1</v>
      </c>
      <c r="E11" s="7">
        <v>4</v>
      </c>
      <c r="F11" s="8">
        <v>138323000</v>
      </c>
      <c r="G11" s="16">
        <f t="shared" si="0"/>
        <v>55000</v>
      </c>
      <c r="H11" s="15">
        <v>138378000</v>
      </c>
      <c r="I11" s="21">
        <f t="shared" si="1"/>
        <v>0</v>
      </c>
      <c r="J11" s="8">
        <v>138378000</v>
      </c>
      <c r="K11" s="21">
        <f t="shared" si="2"/>
        <v>0</v>
      </c>
      <c r="L11" s="19">
        <v>138378000</v>
      </c>
      <c r="M11" s="21">
        <f t="shared" si="3"/>
        <v>3709.4399999976158</v>
      </c>
      <c r="N11" s="8">
        <v>138381709.44</v>
      </c>
      <c r="O11" s="21">
        <f t="shared" si="4"/>
        <v>0</v>
      </c>
      <c r="P11" s="8">
        <v>138381709.44</v>
      </c>
      <c r="Q11" s="21">
        <f t="shared" si="5"/>
        <v>-4000</v>
      </c>
      <c r="R11" s="8">
        <v>138377709.44</v>
      </c>
      <c r="S11" s="22">
        <f t="shared" si="6"/>
        <v>0</v>
      </c>
      <c r="T11" s="8">
        <v>138377709.44</v>
      </c>
      <c r="U11" s="22">
        <f t="shared" si="7"/>
        <v>0</v>
      </c>
      <c r="V11" s="8">
        <v>138377709.44</v>
      </c>
      <c r="W11" s="22">
        <f t="shared" si="8"/>
        <v>-4340914.6899999976</v>
      </c>
      <c r="X11" s="8">
        <v>134036794.75</v>
      </c>
    </row>
    <row r="12" spans="1:24" s="20" customFormat="1" ht="15.75" customHeight="1">
      <c r="A12" s="6"/>
      <c r="B12" s="47" t="s">
        <v>50</v>
      </c>
      <c r="C12" s="48"/>
      <c r="D12" s="7">
        <v>1</v>
      </c>
      <c r="E12" s="7">
        <v>5</v>
      </c>
      <c r="F12" s="8">
        <v>44300</v>
      </c>
      <c r="G12" s="16">
        <f t="shared" si="0"/>
        <v>0</v>
      </c>
      <c r="H12" s="15">
        <v>44300</v>
      </c>
      <c r="I12" s="21">
        <f t="shared" si="1"/>
        <v>0</v>
      </c>
      <c r="J12" s="8">
        <v>44300</v>
      </c>
      <c r="K12" s="21">
        <f t="shared" si="2"/>
        <v>0</v>
      </c>
      <c r="L12" s="19">
        <v>44300</v>
      </c>
      <c r="M12" s="21">
        <f t="shared" si="3"/>
        <v>0</v>
      </c>
      <c r="N12" s="8">
        <v>44300</v>
      </c>
      <c r="O12" s="21">
        <f t="shared" si="4"/>
        <v>0</v>
      </c>
      <c r="P12" s="8">
        <v>44300</v>
      </c>
      <c r="Q12" s="21">
        <f t="shared" si="5"/>
        <v>0</v>
      </c>
      <c r="R12" s="8">
        <v>44300</v>
      </c>
      <c r="S12" s="22">
        <f t="shared" si="6"/>
        <v>0</v>
      </c>
      <c r="T12" s="8">
        <v>44300</v>
      </c>
      <c r="U12" s="22">
        <f t="shared" si="7"/>
        <v>0</v>
      </c>
      <c r="V12" s="8">
        <v>44300</v>
      </c>
      <c r="W12" s="22">
        <f t="shared" si="8"/>
        <v>0</v>
      </c>
      <c r="X12" s="8">
        <v>44300</v>
      </c>
    </row>
    <row r="13" spans="1:24" s="20" customFormat="1" ht="32.25" customHeight="1">
      <c r="A13" s="6"/>
      <c r="B13" s="47" t="s">
        <v>49</v>
      </c>
      <c r="C13" s="48"/>
      <c r="D13" s="7">
        <v>1</v>
      </c>
      <c r="E13" s="7">
        <v>6</v>
      </c>
      <c r="F13" s="8">
        <v>38042100</v>
      </c>
      <c r="G13" s="16">
        <f t="shared" si="0"/>
        <v>0</v>
      </c>
      <c r="H13" s="15">
        <v>38042100</v>
      </c>
      <c r="I13" s="21">
        <f t="shared" si="1"/>
        <v>0</v>
      </c>
      <c r="J13" s="8">
        <v>38042100</v>
      </c>
      <c r="K13" s="21">
        <f t="shared" si="2"/>
        <v>0</v>
      </c>
      <c r="L13" s="19">
        <v>38042100</v>
      </c>
      <c r="M13" s="21">
        <f t="shared" si="3"/>
        <v>0</v>
      </c>
      <c r="N13" s="8">
        <v>38042100</v>
      </c>
      <c r="O13" s="21">
        <f t="shared" si="4"/>
        <v>0</v>
      </c>
      <c r="P13" s="8">
        <v>38042100</v>
      </c>
      <c r="Q13" s="21">
        <f t="shared" si="5"/>
        <v>-82300.170000001788</v>
      </c>
      <c r="R13" s="8">
        <v>37959799.829999998</v>
      </c>
      <c r="S13" s="22">
        <f t="shared" si="6"/>
        <v>0</v>
      </c>
      <c r="T13" s="8">
        <v>37959799.829999998</v>
      </c>
      <c r="U13" s="22">
        <f t="shared" si="7"/>
        <v>0</v>
      </c>
      <c r="V13" s="8">
        <v>37959799.829999998</v>
      </c>
      <c r="W13" s="22">
        <f t="shared" si="8"/>
        <v>2557619.2300000042</v>
      </c>
      <c r="X13" s="8">
        <v>40517419.060000002</v>
      </c>
    </row>
    <row r="14" spans="1:24" s="20" customFormat="1" ht="15.75" customHeight="1">
      <c r="A14" s="6"/>
      <c r="B14" s="47" t="s">
        <v>48</v>
      </c>
      <c r="C14" s="48"/>
      <c r="D14" s="7">
        <v>1</v>
      </c>
      <c r="E14" s="7">
        <v>11</v>
      </c>
      <c r="F14" s="8">
        <v>1000000</v>
      </c>
      <c r="G14" s="16">
        <f t="shared" si="0"/>
        <v>0</v>
      </c>
      <c r="H14" s="15">
        <v>1000000</v>
      </c>
      <c r="I14" s="21">
        <f t="shared" si="1"/>
        <v>-400000</v>
      </c>
      <c r="J14" s="8">
        <v>600000</v>
      </c>
      <c r="K14" s="21">
        <f t="shared" si="2"/>
        <v>0</v>
      </c>
      <c r="L14" s="19">
        <v>600000</v>
      </c>
      <c r="M14" s="21">
        <f t="shared" si="3"/>
        <v>400000</v>
      </c>
      <c r="N14" s="8">
        <v>1000000</v>
      </c>
      <c r="O14" s="21">
        <f t="shared" si="4"/>
        <v>0</v>
      </c>
      <c r="P14" s="8">
        <v>1000000</v>
      </c>
      <c r="Q14" s="21">
        <f t="shared" si="5"/>
        <v>50000</v>
      </c>
      <c r="R14" s="8">
        <v>1050000</v>
      </c>
      <c r="S14" s="22">
        <f t="shared" si="6"/>
        <v>0</v>
      </c>
      <c r="T14" s="8">
        <v>1050000</v>
      </c>
      <c r="U14" s="22">
        <f t="shared" si="7"/>
        <v>0</v>
      </c>
      <c r="V14" s="8">
        <v>1050000</v>
      </c>
      <c r="W14" s="22">
        <f t="shared" si="8"/>
        <v>-50000</v>
      </c>
      <c r="X14" s="8">
        <f>1020000-20000</f>
        <v>1000000</v>
      </c>
    </row>
    <row r="15" spans="1:24" s="20" customFormat="1" ht="15.75" customHeight="1">
      <c r="A15" s="6"/>
      <c r="B15" s="47" t="s">
        <v>47</v>
      </c>
      <c r="C15" s="48"/>
      <c r="D15" s="7">
        <v>1</v>
      </c>
      <c r="E15" s="7">
        <v>13</v>
      </c>
      <c r="F15" s="8">
        <v>216197587</v>
      </c>
      <c r="G15" s="16">
        <f t="shared" si="0"/>
        <v>22908704.24000001</v>
      </c>
      <c r="H15" s="15">
        <v>239106291.24000001</v>
      </c>
      <c r="I15" s="21">
        <f t="shared" si="1"/>
        <v>-9991278.6800000072</v>
      </c>
      <c r="J15" s="8">
        <v>229115012.56</v>
      </c>
      <c r="K15" s="21">
        <f t="shared" si="2"/>
        <v>0</v>
      </c>
      <c r="L15" s="19">
        <v>229115012.56</v>
      </c>
      <c r="M15" s="21">
        <f t="shared" si="3"/>
        <v>1975075.1099999845</v>
      </c>
      <c r="N15" s="8">
        <v>231090087.66999999</v>
      </c>
      <c r="O15" s="21">
        <f t="shared" si="4"/>
        <v>0</v>
      </c>
      <c r="P15" s="8">
        <v>231090087.66999999</v>
      </c>
      <c r="Q15" s="21">
        <f t="shared" si="5"/>
        <v>20427880.99000001</v>
      </c>
      <c r="R15" s="8">
        <v>251517968.66</v>
      </c>
      <c r="S15" s="22">
        <f t="shared" si="6"/>
        <v>804.39000001549721</v>
      </c>
      <c r="T15" s="8">
        <v>251518773.05000001</v>
      </c>
      <c r="U15" s="22">
        <f t="shared" si="7"/>
        <v>0</v>
      </c>
      <c r="V15" s="8">
        <v>251518773.05000001</v>
      </c>
      <c r="W15" s="22">
        <f t="shared" si="8"/>
        <v>29737444.610000014</v>
      </c>
      <c r="X15" s="8">
        <f>281236217.66+20000</f>
        <v>281256217.66000003</v>
      </c>
    </row>
    <row r="16" spans="1:24" s="31" customFormat="1" ht="15.75" customHeight="1">
      <c r="A16" s="32"/>
      <c r="B16" s="49" t="s">
        <v>46</v>
      </c>
      <c r="C16" s="50"/>
      <c r="D16" s="23">
        <v>2</v>
      </c>
      <c r="E16" s="23">
        <v>0</v>
      </c>
      <c r="F16" s="24">
        <v>2809400</v>
      </c>
      <c r="G16" s="25">
        <f t="shared" si="0"/>
        <v>0</v>
      </c>
      <c r="H16" s="26">
        <v>2809400</v>
      </c>
      <c r="I16" s="27">
        <f t="shared" si="1"/>
        <v>0</v>
      </c>
      <c r="J16" s="24">
        <v>2809400</v>
      </c>
      <c r="K16" s="27">
        <f t="shared" si="2"/>
        <v>0</v>
      </c>
      <c r="L16" s="28">
        <v>2809400</v>
      </c>
      <c r="M16" s="27">
        <f t="shared" si="3"/>
        <v>0</v>
      </c>
      <c r="N16" s="24">
        <v>2809400</v>
      </c>
      <c r="O16" s="27">
        <f t="shared" si="4"/>
        <v>0</v>
      </c>
      <c r="P16" s="24">
        <v>2809400</v>
      </c>
      <c r="Q16" s="27">
        <f t="shared" si="5"/>
        <v>0</v>
      </c>
      <c r="R16" s="24">
        <v>2809400</v>
      </c>
      <c r="S16" s="29">
        <f t="shared" si="6"/>
        <v>0</v>
      </c>
      <c r="T16" s="24">
        <v>2809400</v>
      </c>
      <c r="U16" s="29">
        <f t="shared" si="7"/>
        <v>0</v>
      </c>
      <c r="V16" s="24">
        <v>2809400</v>
      </c>
      <c r="W16" s="29">
        <f t="shared" si="8"/>
        <v>0</v>
      </c>
      <c r="X16" s="24">
        <v>2809400</v>
      </c>
    </row>
    <row r="17" spans="1:24" s="20" customFormat="1" ht="15.75" customHeight="1">
      <c r="A17" s="6"/>
      <c r="B17" s="47" t="s">
        <v>45</v>
      </c>
      <c r="C17" s="48"/>
      <c r="D17" s="7">
        <v>2</v>
      </c>
      <c r="E17" s="7">
        <v>3</v>
      </c>
      <c r="F17" s="8">
        <v>2809400</v>
      </c>
      <c r="G17" s="16">
        <f t="shared" si="0"/>
        <v>0</v>
      </c>
      <c r="H17" s="15">
        <v>2809400</v>
      </c>
      <c r="I17" s="21">
        <f t="shared" si="1"/>
        <v>0</v>
      </c>
      <c r="J17" s="8">
        <v>2809400</v>
      </c>
      <c r="K17" s="21">
        <f t="shared" si="2"/>
        <v>0</v>
      </c>
      <c r="L17" s="19">
        <v>2809400</v>
      </c>
      <c r="M17" s="21">
        <f t="shared" si="3"/>
        <v>0</v>
      </c>
      <c r="N17" s="8">
        <v>2809400</v>
      </c>
      <c r="O17" s="21">
        <f t="shared" si="4"/>
        <v>0</v>
      </c>
      <c r="P17" s="8">
        <v>2809400</v>
      </c>
      <c r="Q17" s="21">
        <f t="shared" si="5"/>
        <v>0</v>
      </c>
      <c r="R17" s="8">
        <v>2809400</v>
      </c>
      <c r="S17" s="22">
        <f t="shared" si="6"/>
        <v>0</v>
      </c>
      <c r="T17" s="8">
        <v>2809400</v>
      </c>
      <c r="U17" s="22">
        <f t="shared" si="7"/>
        <v>0</v>
      </c>
      <c r="V17" s="8">
        <v>2809400</v>
      </c>
      <c r="W17" s="22">
        <f t="shared" si="8"/>
        <v>0</v>
      </c>
      <c r="X17" s="8">
        <v>2809400</v>
      </c>
    </row>
    <row r="18" spans="1:24" s="31" customFormat="1" ht="21.75" customHeight="1">
      <c r="A18" s="32"/>
      <c r="B18" s="49" t="s">
        <v>44</v>
      </c>
      <c r="C18" s="50"/>
      <c r="D18" s="23">
        <v>3</v>
      </c>
      <c r="E18" s="23">
        <v>0</v>
      </c>
      <c r="F18" s="24">
        <v>73700672</v>
      </c>
      <c r="G18" s="25">
        <f t="shared" si="0"/>
        <v>-11406372</v>
      </c>
      <c r="H18" s="26">
        <v>62294300</v>
      </c>
      <c r="I18" s="27">
        <f t="shared" si="1"/>
        <v>6883490.650000006</v>
      </c>
      <c r="J18" s="24">
        <v>69177790.650000006</v>
      </c>
      <c r="K18" s="27">
        <f t="shared" si="2"/>
        <v>0</v>
      </c>
      <c r="L18" s="28">
        <v>69177790.650000006</v>
      </c>
      <c r="M18" s="27">
        <f t="shared" si="3"/>
        <v>0</v>
      </c>
      <c r="N18" s="24">
        <v>69177790.650000006</v>
      </c>
      <c r="O18" s="27">
        <f t="shared" si="4"/>
        <v>0</v>
      </c>
      <c r="P18" s="24">
        <v>69177790.650000006</v>
      </c>
      <c r="Q18" s="27">
        <f t="shared" si="5"/>
        <v>298500</v>
      </c>
      <c r="R18" s="24">
        <v>69476290.650000006</v>
      </c>
      <c r="S18" s="29">
        <f t="shared" si="6"/>
        <v>74724300</v>
      </c>
      <c r="T18" s="24">
        <v>144200590.65000001</v>
      </c>
      <c r="U18" s="29">
        <f t="shared" si="7"/>
        <v>67000000</v>
      </c>
      <c r="V18" s="24">
        <v>211200590.65000001</v>
      </c>
      <c r="W18" s="29">
        <f t="shared" si="8"/>
        <v>-67135475.030000001</v>
      </c>
      <c r="X18" s="24">
        <v>144065115.62</v>
      </c>
    </row>
    <row r="19" spans="1:24" s="20" customFormat="1" ht="15.75" customHeight="1">
      <c r="A19" s="6"/>
      <c r="B19" s="47" t="s">
        <v>43</v>
      </c>
      <c r="C19" s="48"/>
      <c r="D19" s="7">
        <v>3</v>
      </c>
      <c r="E19" s="7">
        <v>4</v>
      </c>
      <c r="F19" s="8">
        <v>6272700</v>
      </c>
      <c r="G19" s="16">
        <f t="shared" si="0"/>
        <v>0</v>
      </c>
      <c r="H19" s="15">
        <v>6272700</v>
      </c>
      <c r="I19" s="21">
        <f t="shared" si="1"/>
        <v>0</v>
      </c>
      <c r="J19" s="8">
        <v>6272700</v>
      </c>
      <c r="K19" s="21">
        <f t="shared" si="2"/>
        <v>0</v>
      </c>
      <c r="L19" s="19">
        <v>6272700</v>
      </c>
      <c r="M19" s="21">
        <f t="shared" si="3"/>
        <v>0</v>
      </c>
      <c r="N19" s="8">
        <v>6272700</v>
      </c>
      <c r="O19" s="21">
        <f t="shared" si="4"/>
        <v>0</v>
      </c>
      <c r="P19" s="8">
        <v>6272700</v>
      </c>
      <c r="Q19" s="21">
        <f t="shared" si="5"/>
        <v>298500</v>
      </c>
      <c r="R19" s="8">
        <v>6571200</v>
      </c>
      <c r="S19" s="22">
        <f t="shared" si="6"/>
        <v>0</v>
      </c>
      <c r="T19" s="8">
        <v>6571200</v>
      </c>
      <c r="U19" s="22">
        <f t="shared" si="7"/>
        <v>0</v>
      </c>
      <c r="V19" s="8">
        <v>6571200</v>
      </c>
      <c r="W19" s="22">
        <f t="shared" si="8"/>
        <v>0</v>
      </c>
      <c r="X19" s="8">
        <v>6571200</v>
      </c>
    </row>
    <row r="20" spans="1:24" s="20" customFormat="1" ht="21.75" customHeight="1">
      <c r="A20" s="6"/>
      <c r="B20" s="47" t="s">
        <v>42</v>
      </c>
      <c r="C20" s="48"/>
      <c r="D20" s="7">
        <v>3</v>
      </c>
      <c r="E20" s="7">
        <v>9</v>
      </c>
      <c r="F20" s="8">
        <v>66730572</v>
      </c>
      <c r="G20" s="16">
        <f t="shared" si="0"/>
        <v>-11783672</v>
      </c>
      <c r="H20" s="15">
        <v>54946900</v>
      </c>
      <c r="I20" s="21">
        <f t="shared" si="1"/>
        <v>6167780.6499999985</v>
      </c>
      <c r="J20" s="8">
        <v>61114680.649999999</v>
      </c>
      <c r="K20" s="21">
        <f t="shared" si="2"/>
        <v>0</v>
      </c>
      <c r="L20" s="19">
        <v>61114680.649999999</v>
      </c>
      <c r="M20" s="21">
        <f t="shared" si="3"/>
        <v>0</v>
      </c>
      <c r="N20" s="8">
        <v>61114680.649999999</v>
      </c>
      <c r="O20" s="21">
        <f t="shared" si="4"/>
        <v>0</v>
      </c>
      <c r="P20" s="8">
        <v>61114680.649999999</v>
      </c>
      <c r="Q20" s="21">
        <f t="shared" si="5"/>
        <v>0</v>
      </c>
      <c r="R20" s="8">
        <v>61114680.649999999</v>
      </c>
      <c r="S20" s="22">
        <f t="shared" si="6"/>
        <v>74724300</v>
      </c>
      <c r="T20" s="8">
        <v>135838980.65000001</v>
      </c>
      <c r="U20" s="22">
        <f t="shared" si="7"/>
        <v>67000000</v>
      </c>
      <c r="V20" s="8">
        <v>202838980.65000001</v>
      </c>
      <c r="W20" s="22">
        <f t="shared" si="8"/>
        <v>-67135475.030000001</v>
      </c>
      <c r="X20" s="8">
        <v>135703505.62</v>
      </c>
    </row>
    <row r="21" spans="1:24" s="20" customFormat="1" ht="21.75" customHeight="1">
      <c r="A21" s="6"/>
      <c r="B21" s="47" t="s">
        <v>41</v>
      </c>
      <c r="C21" s="48"/>
      <c r="D21" s="7">
        <v>3</v>
      </c>
      <c r="E21" s="7">
        <v>14</v>
      </c>
      <c r="F21" s="8">
        <v>697400</v>
      </c>
      <c r="G21" s="16">
        <f t="shared" si="0"/>
        <v>377300</v>
      </c>
      <c r="H21" s="15">
        <v>1074700</v>
      </c>
      <c r="I21" s="21">
        <f t="shared" si="1"/>
        <v>715710</v>
      </c>
      <c r="J21" s="8">
        <v>1790410</v>
      </c>
      <c r="K21" s="21">
        <f t="shared" si="2"/>
        <v>0</v>
      </c>
      <c r="L21" s="19">
        <v>1790410</v>
      </c>
      <c r="M21" s="21">
        <f t="shared" si="3"/>
        <v>0</v>
      </c>
      <c r="N21" s="8">
        <v>1790410</v>
      </c>
      <c r="O21" s="21">
        <f t="shared" si="4"/>
        <v>0</v>
      </c>
      <c r="P21" s="8">
        <v>1790410</v>
      </c>
      <c r="Q21" s="21">
        <f t="shared" si="5"/>
        <v>0</v>
      </c>
      <c r="R21" s="8">
        <v>1790410</v>
      </c>
      <c r="S21" s="22">
        <f t="shared" si="6"/>
        <v>0</v>
      </c>
      <c r="T21" s="8">
        <v>1790410</v>
      </c>
      <c r="U21" s="22">
        <f t="shared" si="7"/>
        <v>0</v>
      </c>
      <c r="V21" s="8">
        <v>1790410</v>
      </c>
      <c r="W21" s="22">
        <f t="shared" si="8"/>
        <v>0</v>
      </c>
      <c r="X21" s="8">
        <v>1790410</v>
      </c>
    </row>
    <row r="22" spans="1:24" s="31" customFormat="1" ht="15.75" customHeight="1">
      <c r="A22" s="32"/>
      <c r="B22" s="49" t="s">
        <v>40</v>
      </c>
      <c r="C22" s="50"/>
      <c r="D22" s="23">
        <v>4</v>
      </c>
      <c r="E22" s="23">
        <v>0</v>
      </c>
      <c r="F22" s="24">
        <v>380904350</v>
      </c>
      <c r="G22" s="25">
        <f t="shared" si="0"/>
        <v>52063449.5</v>
      </c>
      <c r="H22" s="26">
        <v>432967799.5</v>
      </c>
      <c r="I22" s="27">
        <f t="shared" si="1"/>
        <v>17800034.060000002</v>
      </c>
      <c r="J22" s="24">
        <v>450767833.56</v>
      </c>
      <c r="K22" s="27">
        <f t="shared" si="2"/>
        <v>0</v>
      </c>
      <c r="L22" s="28">
        <v>450767833.56</v>
      </c>
      <c r="M22" s="27">
        <f t="shared" si="3"/>
        <v>14840963.870000005</v>
      </c>
      <c r="N22" s="24">
        <v>465608797.43000001</v>
      </c>
      <c r="O22" s="27">
        <f t="shared" si="4"/>
        <v>-1500</v>
      </c>
      <c r="P22" s="24">
        <v>465607297.43000001</v>
      </c>
      <c r="Q22" s="27">
        <f t="shared" si="5"/>
        <v>-17688767.600000024</v>
      </c>
      <c r="R22" s="24">
        <v>447918529.82999998</v>
      </c>
      <c r="S22" s="29">
        <f t="shared" si="6"/>
        <v>0</v>
      </c>
      <c r="T22" s="24">
        <v>447918529.82999998</v>
      </c>
      <c r="U22" s="29">
        <f t="shared" si="7"/>
        <v>0</v>
      </c>
      <c r="V22" s="24">
        <v>447918529.82999998</v>
      </c>
      <c r="W22" s="29">
        <f t="shared" si="8"/>
        <v>-9547264.3000000119</v>
      </c>
      <c r="X22" s="24">
        <v>438371265.52999997</v>
      </c>
    </row>
    <row r="23" spans="1:24" s="20" customFormat="1" ht="15.75" customHeight="1">
      <c r="A23" s="6"/>
      <c r="B23" s="47" t="s">
        <v>39</v>
      </c>
      <c r="C23" s="48"/>
      <c r="D23" s="7">
        <v>4</v>
      </c>
      <c r="E23" s="7">
        <v>1</v>
      </c>
      <c r="F23" s="8">
        <v>15783600</v>
      </c>
      <c r="G23" s="16">
        <f t="shared" si="0"/>
        <v>0</v>
      </c>
      <c r="H23" s="15">
        <v>15783600</v>
      </c>
      <c r="I23" s="21">
        <f t="shared" si="1"/>
        <v>0</v>
      </c>
      <c r="J23" s="8">
        <v>15783600</v>
      </c>
      <c r="K23" s="21">
        <f t="shared" si="2"/>
        <v>0</v>
      </c>
      <c r="L23" s="19">
        <v>15783600</v>
      </c>
      <c r="M23" s="21">
        <f t="shared" si="3"/>
        <v>-54093</v>
      </c>
      <c r="N23" s="8">
        <v>15729507</v>
      </c>
      <c r="O23" s="21">
        <f t="shared" si="4"/>
        <v>0</v>
      </c>
      <c r="P23" s="8">
        <v>15729507</v>
      </c>
      <c r="Q23" s="21">
        <f t="shared" si="5"/>
        <v>-5400900</v>
      </c>
      <c r="R23" s="8">
        <v>10328607</v>
      </c>
      <c r="S23" s="22">
        <f t="shared" si="6"/>
        <v>0</v>
      </c>
      <c r="T23" s="8">
        <v>10328607</v>
      </c>
      <c r="U23" s="22">
        <f t="shared" si="7"/>
        <v>0</v>
      </c>
      <c r="V23" s="8">
        <v>10328607</v>
      </c>
      <c r="W23" s="22">
        <f t="shared" si="8"/>
        <v>88848.029999999329</v>
      </c>
      <c r="X23" s="8">
        <v>10417455.029999999</v>
      </c>
    </row>
    <row r="24" spans="1:24" s="20" customFormat="1" ht="15.75" customHeight="1">
      <c r="A24" s="6"/>
      <c r="B24" s="47" t="s">
        <v>38</v>
      </c>
      <c r="C24" s="48"/>
      <c r="D24" s="7">
        <v>4</v>
      </c>
      <c r="E24" s="7">
        <v>5</v>
      </c>
      <c r="F24" s="8">
        <v>46967000</v>
      </c>
      <c r="G24" s="16">
        <f t="shared" si="0"/>
        <v>4700000</v>
      </c>
      <c r="H24" s="15">
        <v>51667000</v>
      </c>
      <c r="I24" s="21">
        <f t="shared" si="1"/>
        <v>-4700000</v>
      </c>
      <c r="J24" s="8">
        <v>46967000</v>
      </c>
      <c r="K24" s="21">
        <f t="shared" si="2"/>
        <v>0</v>
      </c>
      <c r="L24" s="19">
        <v>46967000</v>
      </c>
      <c r="M24" s="21">
        <f t="shared" si="3"/>
        <v>0</v>
      </c>
      <c r="N24" s="8">
        <v>46967000</v>
      </c>
      <c r="O24" s="21">
        <f t="shared" si="4"/>
        <v>0</v>
      </c>
      <c r="P24" s="8">
        <v>46967000</v>
      </c>
      <c r="Q24" s="21">
        <f t="shared" si="5"/>
        <v>13759300</v>
      </c>
      <c r="R24" s="8">
        <v>60726300</v>
      </c>
      <c r="S24" s="22">
        <f t="shared" si="6"/>
        <v>0</v>
      </c>
      <c r="T24" s="8">
        <v>60726300</v>
      </c>
      <c r="U24" s="22">
        <f t="shared" si="7"/>
        <v>0</v>
      </c>
      <c r="V24" s="8">
        <v>60726300</v>
      </c>
      <c r="W24" s="22">
        <f t="shared" si="8"/>
        <v>-9651400</v>
      </c>
      <c r="X24" s="8">
        <v>51074900</v>
      </c>
    </row>
    <row r="25" spans="1:24" s="20" customFormat="1" ht="15.75" customHeight="1">
      <c r="A25" s="6"/>
      <c r="B25" s="47" t="s">
        <v>37</v>
      </c>
      <c r="C25" s="48"/>
      <c r="D25" s="7">
        <v>4</v>
      </c>
      <c r="E25" s="7">
        <v>8</v>
      </c>
      <c r="F25" s="8">
        <v>47095300</v>
      </c>
      <c r="G25" s="16">
        <f t="shared" si="0"/>
        <v>35030300</v>
      </c>
      <c r="H25" s="15">
        <v>82125600</v>
      </c>
      <c r="I25" s="21">
        <f t="shared" si="1"/>
        <v>764890</v>
      </c>
      <c r="J25" s="8">
        <v>82890490</v>
      </c>
      <c r="K25" s="21">
        <f t="shared" si="2"/>
        <v>0</v>
      </c>
      <c r="L25" s="19">
        <v>82890490</v>
      </c>
      <c r="M25" s="21">
        <f t="shared" si="3"/>
        <v>0</v>
      </c>
      <c r="N25" s="8">
        <v>82890490</v>
      </c>
      <c r="O25" s="21">
        <f t="shared" si="4"/>
        <v>0</v>
      </c>
      <c r="P25" s="8">
        <v>82890490</v>
      </c>
      <c r="Q25" s="21">
        <f t="shared" si="5"/>
        <v>0</v>
      </c>
      <c r="R25" s="8">
        <v>82890490</v>
      </c>
      <c r="S25" s="22">
        <f t="shared" si="6"/>
        <v>0</v>
      </c>
      <c r="T25" s="8">
        <v>82890490</v>
      </c>
      <c r="U25" s="22">
        <f t="shared" si="7"/>
        <v>0</v>
      </c>
      <c r="V25" s="8">
        <v>82890490</v>
      </c>
      <c r="W25" s="22">
        <f t="shared" si="8"/>
        <v>-2380600</v>
      </c>
      <c r="X25" s="8">
        <v>80509890</v>
      </c>
    </row>
    <row r="26" spans="1:24" s="20" customFormat="1" ht="15.75" customHeight="1">
      <c r="A26" s="6"/>
      <c r="B26" s="47" t="s">
        <v>36</v>
      </c>
      <c r="C26" s="48"/>
      <c r="D26" s="7">
        <v>4</v>
      </c>
      <c r="E26" s="7">
        <v>9</v>
      </c>
      <c r="F26" s="8">
        <v>197013300</v>
      </c>
      <c r="G26" s="16">
        <f t="shared" si="0"/>
        <v>13241295.879999995</v>
      </c>
      <c r="H26" s="15">
        <v>210254595.88</v>
      </c>
      <c r="I26" s="21">
        <f t="shared" si="1"/>
        <v>13588244.060000002</v>
      </c>
      <c r="J26" s="8">
        <v>223842839.94</v>
      </c>
      <c r="K26" s="21">
        <f t="shared" si="2"/>
        <v>0</v>
      </c>
      <c r="L26" s="19">
        <v>223842839.94</v>
      </c>
      <c r="M26" s="21">
        <f t="shared" si="3"/>
        <v>14321412.069999993</v>
      </c>
      <c r="N26" s="8">
        <v>238164252.00999999</v>
      </c>
      <c r="O26" s="21">
        <f t="shared" si="4"/>
        <v>0</v>
      </c>
      <c r="P26" s="8">
        <v>238164252.00999999</v>
      </c>
      <c r="Q26" s="21">
        <f t="shared" si="5"/>
        <v>660882</v>
      </c>
      <c r="R26" s="8">
        <v>238825134.00999999</v>
      </c>
      <c r="S26" s="22">
        <f t="shared" si="6"/>
        <v>0</v>
      </c>
      <c r="T26" s="8">
        <v>238825134.00999999</v>
      </c>
      <c r="U26" s="22">
        <f t="shared" si="7"/>
        <v>0</v>
      </c>
      <c r="V26" s="8">
        <v>238825134.00999999</v>
      </c>
      <c r="W26" s="22">
        <f t="shared" si="8"/>
        <v>4869296.75</v>
      </c>
      <c r="X26" s="8">
        <v>243694430.75999999</v>
      </c>
    </row>
    <row r="27" spans="1:24" s="20" customFormat="1" ht="15.75" customHeight="1">
      <c r="A27" s="6"/>
      <c r="B27" s="47" t="s">
        <v>35</v>
      </c>
      <c r="C27" s="48"/>
      <c r="D27" s="7">
        <v>4</v>
      </c>
      <c r="E27" s="7">
        <v>10</v>
      </c>
      <c r="F27" s="8">
        <v>8042300</v>
      </c>
      <c r="G27" s="16">
        <f t="shared" si="0"/>
        <v>1875345</v>
      </c>
      <c r="H27" s="15">
        <v>9917645</v>
      </c>
      <c r="I27" s="21">
        <f t="shared" si="1"/>
        <v>-33700</v>
      </c>
      <c r="J27" s="8">
        <v>9883945</v>
      </c>
      <c r="K27" s="21">
        <f t="shared" si="2"/>
        <v>0</v>
      </c>
      <c r="L27" s="19">
        <v>9883945</v>
      </c>
      <c r="M27" s="21">
        <f t="shared" si="3"/>
        <v>647348.65000000037</v>
      </c>
      <c r="N27" s="8">
        <v>10531293.65</v>
      </c>
      <c r="O27" s="21">
        <f t="shared" si="4"/>
        <v>-1500</v>
      </c>
      <c r="P27" s="8">
        <v>10529793.65</v>
      </c>
      <c r="Q27" s="21">
        <f t="shared" si="5"/>
        <v>843415.99000000022</v>
      </c>
      <c r="R27" s="8">
        <v>11373209.640000001</v>
      </c>
      <c r="S27" s="22">
        <f t="shared" si="6"/>
        <v>0</v>
      </c>
      <c r="T27" s="8">
        <v>11373209.640000001</v>
      </c>
      <c r="U27" s="22">
        <f t="shared" si="7"/>
        <v>0</v>
      </c>
      <c r="V27" s="8">
        <v>11373209.640000001</v>
      </c>
      <c r="W27" s="22">
        <f t="shared" si="8"/>
        <v>-35722.470000000671</v>
      </c>
      <c r="X27" s="8">
        <v>11337487.17</v>
      </c>
    </row>
    <row r="28" spans="1:24" s="20" customFormat="1" ht="15.75" customHeight="1">
      <c r="A28" s="6"/>
      <c r="B28" s="47" t="s">
        <v>34</v>
      </c>
      <c r="C28" s="48"/>
      <c r="D28" s="7">
        <v>4</v>
      </c>
      <c r="E28" s="7">
        <v>12</v>
      </c>
      <c r="F28" s="8">
        <v>66002850</v>
      </c>
      <c r="G28" s="16">
        <f t="shared" si="0"/>
        <v>-2783491.3800000027</v>
      </c>
      <c r="H28" s="15">
        <v>63219358.619999997</v>
      </c>
      <c r="I28" s="21">
        <f t="shared" si="1"/>
        <v>8180600.0000000075</v>
      </c>
      <c r="J28" s="8">
        <v>71399958.620000005</v>
      </c>
      <c r="K28" s="21">
        <f t="shared" si="2"/>
        <v>0</v>
      </c>
      <c r="L28" s="19">
        <v>71399958.620000005</v>
      </c>
      <c r="M28" s="21">
        <f t="shared" si="3"/>
        <v>-73703.850000008941</v>
      </c>
      <c r="N28" s="8">
        <v>71326254.769999996</v>
      </c>
      <c r="O28" s="21">
        <f t="shared" si="4"/>
        <v>0</v>
      </c>
      <c r="P28" s="8">
        <v>71326254.769999996</v>
      </c>
      <c r="Q28" s="21">
        <f t="shared" si="5"/>
        <v>-27551465.589999996</v>
      </c>
      <c r="R28" s="8">
        <v>43774789.18</v>
      </c>
      <c r="S28" s="22">
        <f t="shared" si="6"/>
        <v>0</v>
      </c>
      <c r="T28" s="8">
        <v>43774789.18</v>
      </c>
      <c r="U28" s="22">
        <f t="shared" si="7"/>
        <v>0</v>
      </c>
      <c r="V28" s="8">
        <v>43774789.18</v>
      </c>
      <c r="W28" s="22">
        <f t="shared" si="8"/>
        <v>-2437686.6099999994</v>
      </c>
      <c r="X28" s="8">
        <v>41337102.57</v>
      </c>
    </row>
    <row r="29" spans="1:24" s="31" customFormat="1" ht="15.75" customHeight="1">
      <c r="A29" s="32"/>
      <c r="B29" s="49" t="s">
        <v>33</v>
      </c>
      <c r="C29" s="50"/>
      <c r="D29" s="23">
        <v>5</v>
      </c>
      <c r="E29" s="23">
        <v>0</v>
      </c>
      <c r="F29" s="24">
        <v>420971650</v>
      </c>
      <c r="G29" s="25">
        <f t="shared" si="0"/>
        <v>93850828.970000029</v>
      </c>
      <c r="H29" s="26">
        <v>514822478.97000003</v>
      </c>
      <c r="I29" s="27">
        <f t="shared" si="1"/>
        <v>25593691.289999962</v>
      </c>
      <c r="J29" s="24">
        <v>540416170.25999999</v>
      </c>
      <c r="K29" s="27">
        <f t="shared" si="2"/>
        <v>35874200</v>
      </c>
      <c r="L29" s="28">
        <v>576290370.25999999</v>
      </c>
      <c r="M29" s="27">
        <f t="shared" si="3"/>
        <v>43717055.980000019</v>
      </c>
      <c r="N29" s="24">
        <v>620007426.24000001</v>
      </c>
      <c r="O29" s="27">
        <f t="shared" si="4"/>
        <v>63000000</v>
      </c>
      <c r="P29" s="24">
        <v>683007426.24000001</v>
      </c>
      <c r="Q29" s="27">
        <f t="shared" si="5"/>
        <v>371828983.04999995</v>
      </c>
      <c r="R29" s="24">
        <v>1054836409.29</v>
      </c>
      <c r="S29" s="29">
        <f t="shared" si="6"/>
        <v>0</v>
      </c>
      <c r="T29" s="24">
        <v>1054836409.29</v>
      </c>
      <c r="U29" s="29">
        <f t="shared" si="7"/>
        <v>0</v>
      </c>
      <c r="V29" s="24">
        <v>1054836409.29</v>
      </c>
      <c r="W29" s="29">
        <f t="shared" si="8"/>
        <v>-43535182.399999976</v>
      </c>
      <c r="X29" s="24">
        <v>1011301226.89</v>
      </c>
    </row>
    <row r="30" spans="1:24" s="20" customFormat="1" ht="15.75" customHeight="1">
      <c r="A30" s="6"/>
      <c r="B30" s="47" t="s">
        <v>32</v>
      </c>
      <c r="C30" s="48"/>
      <c r="D30" s="7">
        <v>5</v>
      </c>
      <c r="E30" s="7">
        <v>1</v>
      </c>
      <c r="F30" s="8">
        <v>46325750</v>
      </c>
      <c r="G30" s="16">
        <f t="shared" si="0"/>
        <v>862300</v>
      </c>
      <c r="H30" s="15">
        <v>47188050</v>
      </c>
      <c r="I30" s="21">
        <f t="shared" si="1"/>
        <v>1.119999997317791</v>
      </c>
      <c r="J30" s="8">
        <v>47188051.119999997</v>
      </c>
      <c r="K30" s="21">
        <f t="shared" si="2"/>
        <v>0</v>
      </c>
      <c r="L30" s="19">
        <v>47188051.119999997</v>
      </c>
      <c r="M30" s="21">
        <f t="shared" si="3"/>
        <v>0</v>
      </c>
      <c r="N30" s="8">
        <v>47188051.119999997</v>
      </c>
      <c r="O30" s="21">
        <f t="shared" si="4"/>
        <v>0</v>
      </c>
      <c r="P30" s="8">
        <v>47188051.119999997</v>
      </c>
      <c r="Q30" s="21">
        <f t="shared" si="5"/>
        <v>258280985.48000002</v>
      </c>
      <c r="R30" s="8">
        <v>305469036.60000002</v>
      </c>
      <c r="S30" s="22">
        <f t="shared" si="6"/>
        <v>0</v>
      </c>
      <c r="T30" s="8">
        <v>305469036.60000002</v>
      </c>
      <c r="U30" s="22">
        <f t="shared" si="7"/>
        <v>0</v>
      </c>
      <c r="V30" s="8">
        <v>305469036.60000002</v>
      </c>
      <c r="W30" s="22">
        <f t="shared" si="8"/>
        <v>201508.20999997854</v>
      </c>
      <c r="X30" s="8">
        <v>305670544.81</v>
      </c>
    </row>
    <row r="31" spans="1:24" s="20" customFormat="1" ht="15.75" customHeight="1">
      <c r="A31" s="6"/>
      <c r="B31" s="47" t="s">
        <v>31</v>
      </c>
      <c r="C31" s="48"/>
      <c r="D31" s="7">
        <v>5</v>
      </c>
      <c r="E31" s="7">
        <v>2</v>
      </c>
      <c r="F31" s="8">
        <v>322083800</v>
      </c>
      <c r="G31" s="16">
        <f t="shared" si="0"/>
        <v>83372810</v>
      </c>
      <c r="H31" s="15">
        <v>405456610</v>
      </c>
      <c r="I31" s="21">
        <f t="shared" si="1"/>
        <v>-6167780.6499999762</v>
      </c>
      <c r="J31" s="8">
        <v>399288829.35000002</v>
      </c>
      <c r="K31" s="21">
        <f t="shared" si="2"/>
        <v>0</v>
      </c>
      <c r="L31" s="19">
        <v>399288829.35000002</v>
      </c>
      <c r="M31" s="21">
        <f t="shared" si="3"/>
        <v>26177055.979999959</v>
      </c>
      <c r="N31" s="8">
        <v>425465885.32999998</v>
      </c>
      <c r="O31" s="21">
        <f t="shared" si="4"/>
        <v>63000000</v>
      </c>
      <c r="P31" s="8">
        <v>488465885.32999998</v>
      </c>
      <c r="Q31" s="21">
        <f t="shared" si="5"/>
        <v>52358087.209999979</v>
      </c>
      <c r="R31" s="8">
        <v>540823972.53999996</v>
      </c>
      <c r="S31" s="22">
        <f t="shared" si="6"/>
        <v>0</v>
      </c>
      <c r="T31" s="8">
        <v>540823972.53999996</v>
      </c>
      <c r="U31" s="22">
        <f t="shared" si="7"/>
        <v>0</v>
      </c>
      <c r="V31" s="8">
        <v>540823972.53999996</v>
      </c>
      <c r="W31" s="22">
        <f t="shared" si="8"/>
        <v>-39485270.579999983</v>
      </c>
      <c r="X31" s="8">
        <v>501338701.95999998</v>
      </c>
    </row>
    <row r="32" spans="1:24" s="20" customFormat="1" ht="15.75" customHeight="1">
      <c r="A32" s="6"/>
      <c r="B32" s="47" t="s">
        <v>30</v>
      </c>
      <c r="C32" s="48"/>
      <c r="D32" s="7">
        <v>5</v>
      </c>
      <c r="E32" s="7">
        <v>3</v>
      </c>
      <c r="F32" s="8">
        <v>33934800</v>
      </c>
      <c r="G32" s="16">
        <f t="shared" si="0"/>
        <v>9615718.9699999988</v>
      </c>
      <c r="H32" s="15">
        <v>43550518.969999999</v>
      </c>
      <c r="I32" s="21">
        <f t="shared" si="1"/>
        <v>31761470.820000008</v>
      </c>
      <c r="J32" s="8">
        <v>75311989.790000007</v>
      </c>
      <c r="K32" s="21">
        <f t="shared" si="2"/>
        <v>35874200</v>
      </c>
      <c r="L32" s="19">
        <v>111186189.79000001</v>
      </c>
      <c r="M32" s="21">
        <f t="shared" si="3"/>
        <v>17540000</v>
      </c>
      <c r="N32" s="8">
        <v>128726189.79000001</v>
      </c>
      <c r="O32" s="21">
        <f t="shared" si="4"/>
        <v>0</v>
      </c>
      <c r="P32" s="8">
        <v>128726189.79000001</v>
      </c>
      <c r="Q32" s="21">
        <f t="shared" si="5"/>
        <v>61219810.359999999</v>
      </c>
      <c r="R32" s="8">
        <v>189946000.15000001</v>
      </c>
      <c r="S32" s="22">
        <f t="shared" si="6"/>
        <v>0</v>
      </c>
      <c r="T32" s="8">
        <v>189946000.15000001</v>
      </c>
      <c r="U32" s="22">
        <f t="shared" si="7"/>
        <v>0</v>
      </c>
      <c r="V32" s="8">
        <v>189946000.15000001</v>
      </c>
      <c r="W32" s="22">
        <f t="shared" si="8"/>
        <v>-3791607.2100000083</v>
      </c>
      <c r="X32" s="8">
        <v>186154392.94</v>
      </c>
    </row>
    <row r="33" spans="1:24" s="20" customFormat="1" ht="15.75" customHeight="1">
      <c r="A33" s="6"/>
      <c r="B33" s="47" t="s">
        <v>29</v>
      </c>
      <c r="C33" s="48"/>
      <c r="D33" s="7">
        <v>5</v>
      </c>
      <c r="E33" s="7">
        <v>5</v>
      </c>
      <c r="F33" s="8">
        <v>18627300</v>
      </c>
      <c r="G33" s="16">
        <f t="shared" si="0"/>
        <v>0</v>
      </c>
      <c r="H33" s="15">
        <v>18627300</v>
      </c>
      <c r="I33" s="21">
        <f t="shared" si="1"/>
        <v>0</v>
      </c>
      <c r="J33" s="8">
        <v>18627300</v>
      </c>
      <c r="K33" s="21">
        <f t="shared" si="2"/>
        <v>0</v>
      </c>
      <c r="L33" s="19">
        <v>18627300</v>
      </c>
      <c r="M33" s="21">
        <f t="shared" si="3"/>
        <v>0</v>
      </c>
      <c r="N33" s="8">
        <v>18627300</v>
      </c>
      <c r="O33" s="21">
        <f t="shared" si="4"/>
        <v>0</v>
      </c>
      <c r="P33" s="8">
        <v>18627300</v>
      </c>
      <c r="Q33" s="21">
        <f t="shared" si="5"/>
        <v>-29900</v>
      </c>
      <c r="R33" s="8">
        <v>18597400</v>
      </c>
      <c r="S33" s="22">
        <f t="shared" si="6"/>
        <v>0</v>
      </c>
      <c r="T33" s="8">
        <v>18597400</v>
      </c>
      <c r="U33" s="22">
        <f t="shared" si="7"/>
        <v>0</v>
      </c>
      <c r="V33" s="8">
        <v>18597400</v>
      </c>
      <c r="W33" s="22">
        <f t="shared" si="8"/>
        <v>-459812.8200000003</v>
      </c>
      <c r="X33" s="8">
        <v>18137587.18</v>
      </c>
    </row>
    <row r="34" spans="1:24" s="31" customFormat="1" ht="15.75" customHeight="1">
      <c r="A34" s="32"/>
      <c r="B34" s="49" t="s">
        <v>28</v>
      </c>
      <c r="C34" s="50"/>
      <c r="D34" s="23">
        <v>6</v>
      </c>
      <c r="E34" s="23">
        <v>0</v>
      </c>
      <c r="F34" s="24">
        <v>108100</v>
      </c>
      <c r="G34" s="25">
        <f t="shared" si="0"/>
        <v>5040700</v>
      </c>
      <c r="H34" s="26">
        <v>5148800</v>
      </c>
      <c r="I34" s="27">
        <f t="shared" si="1"/>
        <v>0</v>
      </c>
      <c r="J34" s="24">
        <v>5148800</v>
      </c>
      <c r="K34" s="27">
        <f t="shared" si="2"/>
        <v>0</v>
      </c>
      <c r="L34" s="28">
        <v>5148800</v>
      </c>
      <c r="M34" s="27">
        <f t="shared" si="3"/>
        <v>0</v>
      </c>
      <c r="N34" s="24">
        <v>5148800</v>
      </c>
      <c r="O34" s="27">
        <f t="shared" si="4"/>
        <v>0</v>
      </c>
      <c r="P34" s="24">
        <v>5148800</v>
      </c>
      <c r="Q34" s="27">
        <f t="shared" si="5"/>
        <v>-4028569.01</v>
      </c>
      <c r="R34" s="24">
        <v>1120230.99</v>
      </c>
      <c r="S34" s="29">
        <f t="shared" si="6"/>
        <v>0</v>
      </c>
      <c r="T34" s="24">
        <v>1120230.99</v>
      </c>
      <c r="U34" s="29">
        <f t="shared" si="7"/>
        <v>0</v>
      </c>
      <c r="V34" s="24">
        <v>1120230.99</v>
      </c>
      <c r="W34" s="29">
        <f t="shared" si="8"/>
        <v>1737169.3699999999</v>
      </c>
      <c r="X34" s="24">
        <v>2857400.36</v>
      </c>
    </row>
    <row r="35" spans="1:24" s="20" customFormat="1" ht="15.75" customHeight="1">
      <c r="A35" s="6"/>
      <c r="B35" s="47" t="s">
        <v>27</v>
      </c>
      <c r="C35" s="48"/>
      <c r="D35" s="7">
        <v>6</v>
      </c>
      <c r="E35" s="7">
        <v>5</v>
      </c>
      <c r="F35" s="8">
        <v>108100</v>
      </c>
      <c r="G35" s="16">
        <f t="shared" si="0"/>
        <v>5040700</v>
      </c>
      <c r="H35" s="15">
        <v>5148800</v>
      </c>
      <c r="I35" s="21">
        <f t="shared" si="1"/>
        <v>0</v>
      </c>
      <c r="J35" s="8">
        <v>5148800</v>
      </c>
      <c r="K35" s="21">
        <f t="shared" si="2"/>
        <v>0</v>
      </c>
      <c r="L35" s="19">
        <v>5148800</v>
      </c>
      <c r="M35" s="21">
        <f t="shared" si="3"/>
        <v>0</v>
      </c>
      <c r="N35" s="8">
        <v>5148800</v>
      </c>
      <c r="O35" s="21">
        <f t="shared" si="4"/>
        <v>0</v>
      </c>
      <c r="P35" s="8">
        <v>5148800</v>
      </c>
      <c r="Q35" s="21">
        <f t="shared" si="5"/>
        <v>-4028569.01</v>
      </c>
      <c r="R35" s="8">
        <v>1120230.99</v>
      </c>
      <c r="S35" s="22">
        <f t="shared" si="6"/>
        <v>0</v>
      </c>
      <c r="T35" s="8">
        <v>1120230.99</v>
      </c>
      <c r="U35" s="22">
        <f t="shared" si="7"/>
        <v>0</v>
      </c>
      <c r="V35" s="8">
        <v>1120230.99</v>
      </c>
      <c r="W35" s="22">
        <f t="shared" si="8"/>
        <v>1737169.3699999999</v>
      </c>
      <c r="X35" s="8">
        <v>2857400.36</v>
      </c>
    </row>
    <row r="36" spans="1:24" s="31" customFormat="1" ht="15.75" customHeight="1">
      <c r="A36" s="32"/>
      <c r="B36" s="49" t="s">
        <v>26</v>
      </c>
      <c r="C36" s="50"/>
      <c r="D36" s="23">
        <v>7</v>
      </c>
      <c r="E36" s="23">
        <v>0</v>
      </c>
      <c r="F36" s="24">
        <v>1824774500</v>
      </c>
      <c r="G36" s="25">
        <f t="shared" si="0"/>
        <v>36130315.230000019</v>
      </c>
      <c r="H36" s="26">
        <v>1860904815.23</v>
      </c>
      <c r="I36" s="27">
        <f t="shared" si="1"/>
        <v>8337532.2100000381</v>
      </c>
      <c r="J36" s="24">
        <v>1869242347.4400001</v>
      </c>
      <c r="K36" s="27">
        <f t="shared" si="2"/>
        <v>3000000</v>
      </c>
      <c r="L36" s="28">
        <v>1872242347.4400001</v>
      </c>
      <c r="M36" s="27">
        <f t="shared" si="3"/>
        <v>77563263.25</v>
      </c>
      <c r="N36" s="24">
        <v>1949805610.6900001</v>
      </c>
      <c r="O36" s="27">
        <f t="shared" si="4"/>
        <v>1500</v>
      </c>
      <c r="P36" s="24">
        <v>1949807110.6900001</v>
      </c>
      <c r="Q36" s="27">
        <f t="shared" si="5"/>
        <v>323657561.36000013</v>
      </c>
      <c r="R36" s="24">
        <v>2273464672.0500002</v>
      </c>
      <c r="S36" s="29">
        <f t="shared" si="6"/>
        <v>0</v>
      </c>
      <c r="T36" s="24">
        <v>2273464672.0500002</v>
      </c>
      <c r="U36" s="29">
        <f t="shared" si="7"/>
        <v>0</v>
      </c>
      <c r="V36" s="24">
        <v>2273464672.0500002</v>
      </c>
      <c r="W36" s="29">
        <f t="shared" si="8"/>
        <v>-46609798.470000267</v>
      </c>
      <c r="X36" s="24">
        <v>2226854873.5799999</v>
      </c>
    </row>
    <row r="37" spans="1:24" s="20" customFormat="1" ht="15.75" customHeight="1">
      <c r="A37" s="6"/>
      <c r="B37" s="47" t="s">
        <v>25</v>
      </c>
      <c r="C37" s="48"/>
      <c r="D37" s="7">
        <v>7</v>
      </c>
      <c r="E37" s="7">
        <v>1</v>
      </c>
      <c r="F37" s="8">
        <v>410462169</v>
      </c>
      <c r="G37" s="16">
        <f t="shared" si="0"/>
        <v>-23946813</v>
      </c>
      <c r="H37" s="15">
        <v>386515356</v>
      </c>
      <c r="I37" s="21">
        <f t="shared" si="1"/>
        <v>1541184.5799999833</v>
      </c>
      <c r="J37" s="8">
        <v>388056540.57999998</v>
      </c>
      <c r="K37" s="21">
        <f t="shared" si="2"/>
        <v>0</v>
      </c>
      <c r="L37" s="19">
        <v>388056540.57999998</v>
      </c>
      <c r="M37" s="21">
        <f t="shared" si="3"/>
        <v>14850480</v>
      </c>
      <c r="N37" s="8">
        <v>402907020.57999998</v>
      </c>
      <c r="O37" s="21">
        <f t="shared" si="4"/>
        <v>4942281</v>
      </c>
      <c r="P37" s="8">
        <v>407849301.57999998</v>
      </c>
      <c r="Q37" s="21">
        <f t="shared" si="5"/>
        <v>17005423.689999998</v>
      </c>
      <c r="R37" s="8">
        <v>424854725.26999998</v>
      </c>
      <c r="S37" s="22">
        <f t="shared" si="6"/>
        <v>0</v>
      </c>
      <c r="T37" s="8">
        <v>424854725.26999998</v>
      </c>
      <c r="U37" s="22">
        <f t="shared" si="7"/>
        <v>0</v>
      </c>
      <c r="V37" s="8">
        <v>424854725.26999998</v>
      </c>
      <c r="W37" s="22">
        <f t="shared" si="8"/>
        <v>229676584.78999996</v>
      </c>
      <c r="X37" s="8">
        <v>654531310.05999994</v>
      </c>
    </row>
    <row r="38" spans="1:24" s="20" customFormat="1" ht="15.75" customHeight="1">
      <c r="A38" s="6"/>
      <c r="B38" s="47" t="s">
        <v>24</v>
      </c>
      <c r="C38" s="48"/>
      <c r="D38" s="7">
        <v>7</v>
      </c>
      <c r="E38" s="7">
        <v>2</v>
      </c>
      <c r="F38" s="8">
        <v>1057679330</v>
      </c>
      <c r="G38" s="16">
        <f t="shared" si="0"/>
        <v>56717526.230000019</v>
      </c>
      <c r="H38" s="15">
        <v>1114396856.23</v>
      </c>
      <c r="I38" s="21">
        <f t="shared" si="1"/>
        <v>1873959.5799999237</v>
      </c>
      <c r="J38" s="8">
        <v>1116270815.8099999</v>
      </c>
      <c r="K38" s="21">
        <f t="shared" si="2"/>
        <v>64090</v>
      </c>
      <c r="L38" s="19">
        <v>1116334905.8099999</v>
      </c>
      <c r="M38" s="21">
        <f t="shared" si="3"/>
        <v>31386623.309999943</v>
      </c>
      <c r="N38" s="8">
        <v>1147721529.1199999</v>
      </c>
      <c r="O38" s="21">
        <f t="shared" si="4"/>
        <v>-11232735.529999971</v>
      </c>
      <c r="P38" s="8">
        <v>1136488793.5899999</v>
      </c>
      <c r="Q38" s="21">
        <f t="shared" si="5"/>
        <v>67004219.350000143</v>
      </c>
      <c r="R38" s="8">
        <v>1203493012.9400001</v>
      </c>
      <c r="S38" s="22">
        <f t="shared" si="6"/>
        <v>0</v>
      </c>
      <c r="T38" s="8">
        <v>1203493012.9400001</v>
      </c>
      <c r="U38" s="22">
        <f t="shared" si="7"/>
        <v>0</v>
      </c>
      <c r="V38" s="8">
        <v>1203493012.9400001</v>
      </c>
      <c r="W38" s="22">
        <f t="shared" si="8"/>
        <v>-23161584.360000134</v>
      </c>
      <c r="X38" s="8">
        <v>1180331428.5799999</v>
      </c>
    </row>
    <row r="39" spans="1:24" s="20" customFormat="1" ht="15.75" customHeight="1">
      <c r="A39" s="6"/>
      <c r="B39" s="47" t="s">
        <v>23</v>
      </c>
      <c r="C39" s="48"/>
      <c r="D39" s="7">
        <v>7</v>
      </c>
      <c r="E39" s="7">
        <v>3</v>
      </c>
      <c r="F39" s="8">
        <v>267556900</v>
      </c>
      <c r="G39" s="16">
        <f t="shared" si="0"/>
        <v>-6881650</v>
      </c>
      <c r="H39" s="15">
        <v>260675250</v>
      </c>
      <c r="I39" s="21">
        <f t="shared" si="1"/>
        <v>2863993.0500000119</v>
      </c>
      <c r="J39" s="8">
        <v>263539243.05000001</v>
      </c>
      <c r="K39" s="21">
        <f t="shared" si="2"/>
        <v>3000000</v>
      </c>
      <c r="L39" s="19">
        <v>266539243.05000001</v>
      </c>
      <c r="M39" s="21">
        <f t="shared" si="3"/>
        <v>16711892.069999993</v>
      </c>
      <c r="N39" s="8">
        <v>283251135.12</v>
      </c>
      <c r="O39" s="21">
        <f t="shared" si="4"/>
        <v>1625059</v>
      </c>
      <c r="P39" s="8">
        <v>284876194.12</v>
      </c>
      <c r="Q39" s="21">
        <f t="shared" si="5"/>
        <v>15315732.600000024</v>
      </c>
      <c r="R39" s="8">
        <v>300191926.72000003</v>
      </c>
      <c r="S39" s="22">
        <f t="shared" si="6"/>
        <v>0</v>
      </c>
      <c r="T39" s="8">
        <v>300191926.72000003</v>
      </c>
      <c r="U39" s="22">
        <f t="shared" si="7"/>
        <v>0</v>
      </c>
      <c r="V39" s="8">
        <v>300191926.72000003</v>
      </c>
      <c r="W39" s="22">
        <f t="shared" si="8"/>
        <v>-9454123.7400000095</v>
      </c>
      <c r="X39" s="8">
        <v>290737802.98000002</v>
      </c>
    </row>
    <row r="40" spans="1:24" s="20" customFormat="1" ht="15.75" customHeight="1">
      <c r="A40" s="6"/>
      <c r="B40" s="47" t="s">
        <v>22</v>
      </c>
      <c r="C40" s="48"/>
      <c r="D40" s="7">
        <v>7</v>
      </c>
      <c r="E40" s="7">
        <v>7</v>
      </c>
      <c r="F40" s="8">
        <v>27785200</v>
      </c>
      <c r="G40" s="16">
        <f t="shared" si="0"/>
        <v>10125500</v>
      </c>
      <c r="H40" s="15">
        <v>37910700</v>
      </c>
      <c r="I40" s="21">
        <f t="shared" si="1"/>
        <v>208320</v>
      </c>
      <c r="J40" s="8">
        <v>38119020</v>
      </c>
      <c r="K40" s="21">
        <f t="shared" si="2"/>
        <v>0</v>
      </c>
      <c r="L40" s="19">
        <v>38119020</v>
      </c>
      <c r="M40" s="21">
        <f t="shared" si="3"/>
        <v>503680</v>
      </c>
      <c r="N40" s="8">
        <v>38622700</v>
      </c>
      <c r="O40" s="21">
        <f t="shared" si="4"/>
        <v>0</v>
      </c>
      <c r="P40" s="8">
        <v>38622700</v>
      </c>
      <c r="Q40" s="21">
        <f t="shared" si="5"/>
        <v>180650.3900000006</v>
      </c>
      <c r="R40" s="8">
        <v>38803350.390000001</v>
      </c>
      <c r="S40" s="22">
        <f t="shared" si="6"/>
        <v>0</v>
      </c>
      <c r="T40" s="8">
        <v>38803350.390000001</v>
      </c>
      <c r="U40" s="22">
        <f t="shared" si="7"/>
        <v>0</v>
      </c>
      <c r="V40" s="8">
        <v>38803350.390000001</v>
      </c>
      <c r="W40" s="22">
        <f t="shared" si="8"/>
        <v>-211253.68999999762</v>
      </c>
      <c r="X40" s="8">
        <v>38592096.700000003</v>
      </c>
    </row>
    <row r="41" spans="1:24" s="20" customFormat="1" ht="15.75" customHeight="1">
      <c r="A41" s="6"/>
      <c r="B41" s="47" t="s">
        <v>21</v>
      </c>
      <c r="C41" s="48"/>
      <c r="D41" s="7">
        <v>7</v>
      </c>
      <c r="E41" s="7">
        <v>9</v>
      </c>
      <c r="F41" s="8">
        <v>61290901</v>
      </c>
      <c r="G41" s="16">
        <f t="shared" si="0"/>
        <v>115752</v>
      </c>
      <c r="H41" s="15">
        <v>61406653</v>
      </c>
      <c r="I41" s="21">
        <f t="shared" si="1"/>
        <v>1850075</v>
      </c>
      <c r="J41" s="8">
        <v>63256728</v>
      </c>
      <c r="K41" s="21">
        <f t="shared" si="2"/>
        <v>-64090</v>
      </c>
      <c r="L41" s="19">
        <v>63192638</v>
      </c>
      <c r="M41" s="21">
        <f t="shared" si="3"/>
        <v>14110587.870000005</v>
      </c>
      <c r="N41" s="8">
        <v>77303225.870000005</v>
      </c>
      <c r="O41" s="21">
        <f t="shared" si="4"/>
        <v>4666895.5300000012</v>
      </c>
      <c r="P41" s="8">
        <v>81970121.400000006</v>
      </c>
      <c r="Q41" s="21">
        <f t="shared" si="5"/>
        <v>224151535.33000001</v>
      </c>
      <c r="R41" s="8">
        <v>306121656.73000002</v>
      </c>
      <c r="S41" s="22">
        <f t="shared" si="6"/>
        <v>0</v>
      </c>
      <c r="T41" s="8">
        <v>306121656.73000002</v>
      </c>
      <c r="U41" s="22">
        <f t="shared" si="7"/>
        <v>0</v>
      </c>
      <c r="V41" s="8">
        <v>306121656.73000002</v>
      </c>
      <c r="W41" s="22">
        <f t="shared" si="8"/>
        <v>-243459421.47000003</v>
      </c>
      <c r="X41" s="8">
        <v>62662235.259999998</v>
      </c>
    </row>
    <row r="42" spans="1:24" s="31" customFormat="1" ht="15.75" customHeight="1">
      <c r="A42" s="32"/>
      <c r="B42" s="49" t="s">
        <v>20</v>
      </c>
      <c r="C42" s="50"/>
      <c r="D42" s="23">
        <v>8</v>
      </c>
      <c r="E42" s="23">
        <v>0</v>
      </c>
      <c r="F42" s="24">
        <v>275154800</v>
      </c>
      <c r="G42" s="25">
        <f t="shared" si="0"/>
        <v>544500</v>
      </c>
      <c r="H42" s="26">
        <v>275699300</v>
      </c>
      <c r="I42" s="27">
        <f t="shared" si="1"/>
        <v>1100076.4700000286</v>
      </c>
      <c r="J42" s="24">
        <v>276799376.47000003</v>
      </c>
      <c r="K42" s="27">
        <f t="shared" si="2"/>
        <v>0</v>
      </c>
      <c r="L42" s="28">
        <v>276799376.47000003</v>
      </c>
      <c r="M42" s="27">
        <f t="shared" si="3"/>
        <v>3149521</v>
      </c>
      <c r="N42" s="24">
        <v>279948897.47000003</v>
      </c>
      <c r="O42" s="27">
        <f t="shared" si="4"/>
        <v>0</v>
      </c>
      <c r="P42" s="24">
        <v>279948897.47000003</v>
      </c>
      <c r="Q42" s="27">
        <f t="shared" si="5"/>
        <v>-3382340.9900000095</v>
      </c>
      <c r="R42" s="24">
        <v>276566556.48000002</v>
      </c>
      <c r="S42" s="29">
        <f t="shared" si="6"/>
        <v>0</v>
      </c>
      <c r="T42" s="24">
        <v>276566556.48000002</v>
      </c>
      <c r="U42" s="29">
        <f t="shared" si="7"/>
        <v>0</v>
      </c>
      <c r="V42" s="24">
        <v>276566556.48000002</v>
      </c>
      <c r="W42" s="29">
        <f t="shared" si="8"/>
        <v>-5296994.4300000072</v>
      </c>
      <c r="X42" s="24">
        <v>271269562.05000001</v>
      </c>
    </row>
    <row r="43" spans="1:24" s="20" customFormat="1" ht="15.75" customHeight="1">
      <c r="A43" s="6"/>
      <c r="B43" s="47" t="s">
        <v>19</v>
      </c>
      <c r="C43" s="48"/>
      <c r="D43" s="7">
        <v>8</v>
      </c>
      <c r="E43" s="7">
        <v>1</v>
      </c>
      <c r="F43" s="8">
        <v>267200100</v>
      </c>
      <c r="G43" s="16">
        <f t="shared" si="0"/>
        <v>544500</v>
      </c>
      <c r="H43" s="15">
        <v>267744600</v>
      </c>
      <c r="I43" s="21">
        <f t="shared" si="1"/>
        <v>1100076.4700000286</v>
      </c>
      <c r="J43" s="8">
        <v>268844676.47000003</v>
      </c>
      <c r="K43" s="21">
        <f t="shared" si="2"/>
        <v>0</v>
      </c>
      <c r="L43" s="19">
        <v>268844676.47000003</v>
      </c>
      <c r="M43" s="21">
        <f t="shared" si="3"/>
        <v>3115991</v>
      </c>
      <c r="N43" s="8">
        <v>271960667.47000003</v>
      </c>
      <c r="O43" s="21">
        <f t="shared" si="4"/>
        <v>0</v>
      </c>
      <c r="P43" s="8">
        <v>271960667.47000003</v>
      </c>
      <c r="Q43" s="21">
        <f t="shared" si="5"/>
        <v>-3382340.9900000095</v>
      </c>
      <c r="R43" s="8">
        <v>268578326.48000002</v>
      </c>
      <c r="S43" s="22">
        <f t="shared" si="6"/>
        <v>0</v>
      </c>
      <c r="T43" s="8">
        <v>268578326.48000002</v>
      </c>
      <c r="U43" s="22">
        <f t="shared" si="7"/>
        <v>0</v>
      </c>
      <c r="V43" s="8">
        <v>268578326.48000002</v>
      </c>
      <c r="W43" s="22">
        <f t="shared" si="8"/>
        <v>-4918279.0400000215</v>
      </c>
      <c r="X43" s="8">
        <v>263660047.44</v>
      </c>
    </row>
    <row r="44" spans="1:24" s="20" customFormat="1" ht="15.75" customHeight="1">
      <c r="A44" s="6"/>
      <c r="B44" s="47" t="s">
        <v>18</v>
      </c>
      <c r="C44" s="48"/>
      <c r="D44" s="7">
        <v>8</v>
      </c>
      <c r="E44" s="7">
        <v>4</v>
      </c>
      <c r="F44" s="8">
        <v>7954700</v>
      </c>
      <c r="G44" s="16">
        <f t="shared" si="0"/>
        <v>0</v>
      </c>
      <c r="H44" s="15">
        <v>7954700</v>
      </c>
      <c r="I44" s="21">
        <f t="shared" si="1"/>
        <v>0</v>
      </c>
      <c r="J44" s="8">
        <v>7954700</v>
      </c>
      <c r="K44" s="21">
        <f t="shared" si="2"/>
        <v>0</v>
      </c>
      <c r="L44" s="19">
        <v>7954700</v>
      </c>
      <c r="M44" s="21">
        <f t="shared" si="3"/>
        <v>33530</v>
      </c>
      <c r="N44" s="8">
        <v>7988230</v>
      </c>
      <c r="O44" s="21">
        <f t="shared" si="4"/>
        <v>0</v>
      </c>
      <c r="P44" s="8">
        <v>7988230</v>
      </c>
      <c r="Q44" s="21">
        <f t="shared" si="5"/>
        <v>0</v>
      </c>
      <c r="R44" s="8">
        <v>7988230</v>
      </c>
      <c r="S44" s="22">
        <f t="shared" si="6"/>
        <v>0</v>
      </c>
      <c r="T44" s="8">
        <v>7988230</v>
      </c>
      <c r="U44" s="22">
        <f t="shared" si="7"/>
        <v>0</v>
      </c>
      <c r="V44" s="8">
        <v>7988230</v>
      </c>
      <c r="W44" s="22">
        <f t="shared" si="8"/>
        <v>-378715.38999999966</v>
      </c>
      <c r="X44" s="8">
        <v>7609514.6100000003</v>
      </c>
    </row>
    <row r="45" spans="1:24" s="31" customFormat="1" ht="15.75" customHeight="1">
      <c r="A45" s="32"/>
      <c r="B45" s="49" t="s">
        <v>17</v>
      </c>
      <c r="C45" s="50"/>
      <c r="D45" s="23">
        <v>9</v>
      </c>
      <c r="E45" s="23">
        <v>0</v>
      </c>
      <c r="F45" s="24">
        <v>2833500</v>
      </c>
      <c r="G45" s="25">
        <f t="shared" si="0"/>
        <v>0</v>
      </c>
      <c r="H45" s="26">
        <v>2833500</v>
      </c>
      <c r="I45" s="27">
        <f t="shared" si="1"/>
        <v>0</v>
      </c>
      <c r="J45" s="24">
        <v>2833500</v>
      </c>
      <c r="K45" s="27">
        <f t="shared" si="2"/>
        <v>0</v>
      </c>
      <c r="L45" s="28">
        <v>2833500</v>
      </c>
      <c r="M45" s="27">
        <f t="shared" si="3"/>
        <v>0</v>
      </c>
      <c r="N45" s="24">
        <v>2833500</v>
      </c>
      <c r="O45" s="27">
        <f t="shared" si="4"/>
        <v>0</v>
      </c>
      <c r="P45" s="24">
        <v>2833500</v>
      </c>
      <c r="Q45" s="27">
        <f t="shared" si="5"/>
        <v>0</v>
      </c>
      <c r="R45" s="24">
        <v>2833500</v>
      </c>
      <c r="S45" s="29">
        <f t="shared" si="6"/>
        <v>0</v>
      </c>
      <c r="T45" s="24">
        <v>2833500</v>
      </c>
      <c r="U45" s="29">
        <f t="shared" si="7"/>
        <v>0</v>
      </c>
      <c r="V45" s="24">
        <v>2833500</v>
      </c>
      <c r="W45" s="29">
        <f t="shared" si="8"/>
        <v>0</v>
      </c>
      <c r="X45" s="24">
        <v>2833500</v>
      </c>
    </row>
    <row r="46" spans="1:24" s="20" customFormat="1" ht="15.75" customHeight="1">
      <c r="A46" s="6"/>
      <c r="B46" s="47" t="s">
        <v>16</v>
      </c>
      <c r="C46" s="48"/>
      <c r="D46" s="7">
        <v>9</v>
      </c>
      <c r="E46" s="7">
        <v>9</v>
      </c>
      <c r="F46" s="8">
        <v>2833500</v>
      </c>
      <c r="G46" s="16">
        <f t="shared" si="0"/>
        <v>0</v>
      </c>
      <c r="H46" s="15">
        <v>2833500</v>
      </c>
      <c r="I46" s="21">
        <f t="shared" si="1"/>
        <v>0</v>
      </c>
      <c r="J46" s="8">
        <v>2833500</v>
      </c>
      <c r="K46" s="21">
        <f t="shared" si="2"/>
        <v>0</v>
      </c>
      <c r="L46" s="19">
        <v>2833500</v>
      </c>
      <c r="M46" s="21">
        <f t="shared" si="3"/>
        <v>0</v>
      </c>
      <c r="N46" s="8">
        <v>2833500</v>
      </c>
      <c r="O46" s="21">
        <f t="shared" si="4"/>
        <v>0</v>
      </c>
      <c r="P46" s="8">
        <v>2833500</v>
      </c>
      <c r="Q46" s="21">
        <f t="shared" si="5"/>
        <v>0</v>
      </c>
      <c r="R46" s="8">
        <v>2833500</v>
      </c>
      <c r="S46" s="22">
        <f t="shared" si="6"/>
        <v>0</v>
      </c>
      <c r="T46" s="8">
        <v>2833500</v>
      </c>
      <c r="U46" s="22">
        <f t="shared" si="7"/>
        <v>0</v>
      </c>
      <c r="V46" s="8">
        <v>2833500</v>
      </c>
      <c r="W46" s="22">
        <f t="shared" si="8"/>
        <v>0</v>
      </c>
      <c r="X46" s="8">
        <v>2833500</v>
      </c>
    </row>
    <row r="47" spans="1:24" s="31" customFormat="1" ht="15.75" customHeight="1">
      <c r="A47" s="32"/>
      <c r="B47" s="49" t="s">
        <v>15</v>
      </c>
      <c r="C47" s="50"/>
      <c r="D47" s="23">
        <v>10</v>
      </c>
      <c r="E47" s="23">
        <v>0</v>
      </c>
      <c r="F47" s="24">
        <v>190436400</v>
      </c>
      <c r="G47" s="25">
        <f t="shared" si="0"/>
        <v>1065000</v>
      </c>
      <c r="H47" s="26">
        <v>191501400</v>
      </c>
      <c r="I47" s="27">
        <f t="shared" si="1"/>
        <v>4817300</v>
      </c>
      <c r="J47" s="24">
        <v>196318700</v>
      </c>
      <c r="K47" s="27">
        <f t="shared" si="2"/>
        <v>0</v>
      </c>
      <c r="L47" s="28">
        <v>196318700</v>
      </c>
      <c r="M47" s="27">
        <f t="shared" si="3"/>
        <v>-6824565.3000000119</v>
      </c>
      <c r="N47" s="24">
        <v>189494134.69999999</v>
      </c>
      <c r="O47" s="27">
        <f t="shared" si="4"/>
        <v>0</v>
      </c>
      <c r="P47" s="24">
        <v>189494134.69999999</v>
      </c>
      <c r="Q47" s="27">
        <f t="shared" si="5"/>
        <v>-19344676</v>
      </c>
      <c r="R47" s="24">
        <v>170149458.69999999</v>
      </c>
      <c r="S47" s="29">
        <f t="shared" si="6"/>
        <v>0</v>
      </c>
      <c r="T47" s="24">
        <v>170149458.69999999</v>
      </c>
      <c r="U47" s="29">
        <f t="shared" si="7"/>
        <v>0</v>
      </c>
      <c r="V47" s="24">
        <v>170149458.69999999</v>
      </c>
      <c r="W47" s="29">
        <f t="shared" si="8"/>
        <v>546490.93999999762</v>
      </c>
      <c r="X47" s="24">
        <v>170695949.63999999</v>
      </c>
    </row>
    <row r="48" spans="1:24" s="20" customFormat="1" ht="15.75" customHeight="1">
      <c r="A48" s="6"/>
      <c r="B48" s="47" t="s">
        <v>14</v>
      </c>
      <c r="C48" s="48"/>
      <c r="D48" s="7">
        <v>10</v>
      </c>
      <c r="E48" s="7">
        <v>1</v>
      </c>
      <c r="F48" s="8">
        <v>10750500</v>
      </c>
      <c r="G48" s="16">
        <f t="shared" si="0"/>
        <v>0</v>
      </c>
      <c r="H48" s="15">
        <v>10750500</v>
      </c>
      <c r="I48" s="21">
        <f t="shared" si="1"/>
        <v>0</v>
      </c>
      <c r="J48" s="8">
        <v>10750500</v>
      </c>
      <c r="K48" s="21">
        <f t="shared" si="2"/>
        <v>0</v>
      </c>
      <c r="L48" s="19">
        <v>10750500</v>
      </c>
      <c r="M48" s="21">
        <f t="shared" si="3"/>
        <v>0</v>
      </c>
      <c r="N48" s="8">
        <v>10750500</v>
      </c>
      <c r="O48" s="21">
        <f t="shared" si="4"/>
        <v>0</v>
      </c>
      <c r="P48" s="8">
        <v>10750500</v>
      </c>
      <c r="Q48" s="21">
        <f t="shared" si="5"/>
        <v>0</v>
      </c>
      <c r="R48" s="8">
        <v>10750500</v>
      </c>
      <c r="S48" s="22">
        <f t="shared" si="6"/>
        <v>0</v>
      </c>
      <c r="T48" s="8">
        <v>10750500</v>
      </c>
      <c r="U48" s="22">
        <f t="shared" si="7"/>
        <v>0</v>
      </c>
      <c r="V48" s="8">
        <v>10750500</v>
      </c>
      <c r="W48" s="22">
        <f t="shared" si="8"/>
        <v>-91773.589999999851</v>
      </c>
      <c r="X48" s="8">
        <v>10658726.41</v>
      </c>
    </row>
    <row r="49" spans="1:24" s="20" customFormat="1" ht="15.75" customHeight="1">
      <c r="A49" s="6"/>
      <c r="B49" s="47" t="s">
        <v>13</v>
      </c>
      <c r="C49" s="48"/>
      <c r="D49" s="7">
        <v>10</v>
      </c>
      <c r="E49" s="7">
        <v>3</v>
      </c>
      <c r="F49" s="8">
        <v>15853600</v>
      </c>
      <c r="G49" s="16">
        <f t="shared" si="0"/>
        <v>0</v>
      </c>
      <c r="H49" s="15">
        <v>15853600</v>
      </c>
      <c r="I49" s="21">
        <f t="shared" si="1"/>
        <v>4817300</v>
      </c>
      <c r="J49" s="8">
        <v>20670900</v>
      </c>
      <c r="K49" s="21">
        <f t="shared" si="2"/>
        <v>0</v>
      </c>
      <c r="L49" s="19">
        <v>20670900</v>
      </c>
      <c r="M49" s="21">
        <f t="shared" si="3"/>
        <v>-7455302.8000000007</v>
      </c>
      <c r="N49" s="8">
        <v>13215597.199999999</v>
      </c>
      <c r="O49" s="21">
        <f t="shared" si="4"/>
        <v>0</v>
      </c>
      <c r="P49" s="8">
        <v>13215597.199999999</v>
      </c>
      <c r="Q49" s="21">
        <f t="shared" si="5"/>
        <v>95100</v>
      </c>
      <c r="R49" s="8">
        <v>13310697.199999999</v>
      </c>
      <c r="S49" s="22">
        <f t="shared" si="6"/>
        <v>0</v>
      </c>
      <c r="T49" s="8">
        <v>13310697.199999999</v>
      </c>
      <c r="U49" s="22">
        <f t="shared" si="7"/>
        <v>0</v>
      </c>
      <c r="V49" s="8">
        <v>13310697.199999999</v>
      </c>
      <c r="W49" s="22">
        <f t="shared" si="8"/>
        <v>-761619.19999999925</v>
      </c>
      <c r="X49" s="8">
        <v>12549078</v>
      </c>
    </row>
    <row r="50" spans="1:24" s="20" customFormat="1" ht="15.75" customHeight="1">
      <c r="A50" s="6"/>
      <c r="B50" s="47" t="s">
        <v>12</v>
      </c>
      <c r="C50" s="48"/>
      <c r="D50" s="7">
        <v>10</v>
      </c>
      <c r="E50" s="7">
        <v>4</v>
      </c>
      <c r="F50" s="8">
        <v>144975800</v>
      </c>
      <c r="G50" s="16">
        <f t="shared" si="0"/>
        <v>0</v>
      </c>
      <c r="H50" s="15">
        <v>144975800</v>
      </c>
      <c r="I50" s="21">
        <f t="shared" si="1"/>
        <v>0</v>
      </c>
      <c r="J50" s="8">
        <v>144975800</v>
      </c>
      <c r="K50" s="21">
        <f t="shared" si="2"/>
        <v>0</v>
      </c>
      <c r="L50" s="19">
        <v>144975800</v>
      </c>
      <c r="M50" s="21">
        <f t="shared" si="3"/>
        <v>65000</v>
      </c>
      <c r="N50" s="8">
        <v>145040800</v>
      </c>
      <c r="O50" s="21">
        <f t="shared" si="4"/>
        <v>0</v>
      </c>
      <c r="P50" s="8">
        <v>145040800</v>
      </c>
      <c r="Q50" s="21">
        <f t="shared" si="5"/>
        <v>-17974076</v>
      </c>
      <c r="R50" s="8">
        <v>127066724</v>
      </c>
      <c r="S50" s="22">
        <f t="shared" si="6"/>
        <v>0</v>
      </c>
      <c r="T50" s="8">
        <v>127066724</v>
      </c>
      <c r="U50" s="22">
        <f t="shared" si="7"/>
        <v>0</v>
      </c>
      <c r="V50" s="8">
        <v>127066724</v>
      </c>
      <c r="W50" s="22">
        <f t="shared" si="8"/>
        <v>1884883.7300000042</v>
      </c>
      <c r="X50" s="8">
        <v>128951607.73</v>
      </c>
    </row>
    <row r="51" spans="1:24" s="20" customFormat="1" ht="15.75" customHeight="1">
      <c r="A51" s="6"/>
      <c r="B51" s="47" t="s">
        <v>11</v>
      </c>
      <c r="C51" s="48"/>
      <c r="D51" s="7">
        <v>10</v>
      </c>
      <c r="E51" s="7">
        <v>6</v>
      </c>
      <c r="F51" s="8">
        <v>18856500</v>
      </c>
      <c r="G51" s="16">
        <f t="shared" si="0"/>
        <v>1065000</v>
      </c>
      <c r="H51" s="15">
        <v>19921500</v>
      </c>
      <c r="I51" s="21">
        <f t="shared" si="1"/>
        <v>0</v>
      </c>
      <c r="J51" s="8">
        <v>19921500</v>
      </c>
      <c r="K51" s="21">
        <f t="shared" si="2"/>
        <v>0</v>
      </c>
      <c r="L51" s="19">
        <v>19921500</v>
      </c>
      <c r="M51" s="21">
        <f t="shared" si="3"/>
        <v>565737.5</v>
      </c>
      <c r="N51" s="8">
        <v>20487237.5</v>
      </c>
      <c r="O51" s="21">
        <f t="shared" si="4"/>
        <v>0</v>
      </c>
      <c r="P51" s="8">
        <v>20487237.5</v>
      </c>
      <c r="Q51" s="21">
        <f t="shared" si="5"/>
        <v>-1465700</v>
      </c>
      <c r="R51" s="8">
        <v>19021537.5</v>
      </c>
      <c r="S51" s="22">
        <f t="shared" si="6"/>
        <v>0</v>
      </c>
      <c r="T51" s="8">
        <v>19021537.5</v>
      </c>
      <c r="U51" s="22">
        <f t="shared" si="7"/>
        <v>0</v>
      </c>
      <c r="V51" s="8">
        <v>19021537.5</v>
      </c>
      <c r="W51" s="22">
        <f t="shared" si="8"/>
        <v>-485000</v>
      </c>
      <c r="X51" s="8">
        <v>18536537.5</v>
      </c>
    </row>
    <row r="52" spans="1:24" s="31" customFormat="1" ht="15.75" customHeight="1">
      <c r="A52" s="32"/>
      <c r="B52" s="49" t="s">
        <v>10</v>
      </c>
      <c r="C52" s="50"/>
      <c r="D52" s="23">
        <v>11</v>
      </c>
      <c r="E52" s="23">
        <v>0</v>
      </c>
      <c r="F52" s="24">
        <v>9081600</v>
      </c>
      <c r="G52" s="25">
        <f t="shared" si="0"/>
        <v>127200</v>
      </c>
      <c r="H52" s="26">
        <v>9208800</v>
      </c>
      <c r="I52" s="27">
        <f t="shared" si="1"/>
        <v>1465160</v>
      </c>
      <c r="J52" s="24">
        <v>10673960</v>
      </c>
      <c r="K52" s="27">
        <f t="shared" si="2"/>
        <v>0</v>
      </c>
      <c r="L52" s="28">
        <v>10673960</v>
      </c>
      <c r="M52" s="27">
        <f t="shared" si="3"/>
        <v>80000000</v>
      </c>
      <c r="N52" s="24">
        <v>90673960</v>
      </c>
      <c r="O52" s="27">
        <f t="shared" si="4"/>
        <v>0</v>
      </c>
      <c r="P52" s="24">
        <v>90673960</v>
      </c>
      <c r="Q52" s="27">
        <f t="shared" si="5"/>
        <v>400000</v>
      </c>
      <c r="R52" s="24">
        <v>91073960</v>
      </c>
      <c r="S52" s="29">
        <f t="shared" si="6"/>
        <v>0</v>
      </c>
      <c r="T52" s="24">
        <v>91073960</v>
      </c>
      <c r="U52" s="29">
        <f t="shared" si="7"/>
        <v>0</v>
      </c>
      <c r="V52" s="24">
        <v>91073960</v>
      </c>
      <c r="W52" s="29">
        <f t="shared" si="8"/>
        <v>-10907.79999999702</v>
      </c>
      <c r="X52" s="24">
        <v>91063052.200000003</v>
      </c>
    </row>
    <row r="53" spans="1:24" s="20" customFormat="1" ht="15.75" customHeight="1">
      <c r="A53" s="6"/>
      <c r="B53" s="47" t="s">
        <v>9</v>
      </c>
      <c r="C53" s="48"/>
      <c r="D53" s="7">
        <v>11</v>
      </c>
      <c r="E53" s="7">
        <v>1</v>
      </c>
      <c r="F53" s="8">
        <v>2438200</v>
      </c>
      <c r="G53" s="16">
        <f t="shared" si="0"/>
        <v>0</v>
      </c>
      <c r="H53" s="15">
        <v>2438200</v>
      </c>
      <c r="I53" s="21">
        <f t="shared" si="1"/>
        <v>213110</v>
      </c>
      <c r="J53" s="8">
        <v>2651310</v>
      </c>
      <c r="K53" s="21">
        <f t="shared" si="2"/>
        <v>0</v>
      </c>
      <c r="L53" s="19">
        <v>2651310</v>
      </c>
      <c r="M53" s="21">
        <f t="shared" si="3"/>
        <v>0</v>
      </c>
      <c r="N53" s="8">
        <v>2651310</v>
      </c>
      <c r="O53" s="21">
        <f t="shared" si="4"/>
        <v>0</v>
      </c>
      <c r="P53" s="8">
        <v>2651310</v>
      </c>
      <c r="Q53" s="21">
        <f t="shared" si="5"/>
        <v>0</v>
      </c>
      <c r="R53" s="8">
        <v>2651310</v>
      </c>
      <c r="S53" s="22">
        <f t="shared" si="6"/>
        <v>0</v>
      </c>
      <c r="T53" s="8">
        <v>2651310</v>
      </c>
      <c r="U53" s="22">
        <f t="shared" si="7"/>
        <v>0</v>
      </c>
      <c r="V53" s="8">
        <v>2651310</v>
      </c>
      <c r="W53" s="22">
        <f t="shared" si="8"/>
        <v>-279316.10999999987</v>
      </c>
      <c r="X53" s="8">
        <v>2371993.89</v>
      </c>
    </row>
    <row r="54" spans="1:24" s="20" customFormat="1" ht="15.75" customHeight="1">
      <c r="A54" s="6"/>
      <c r="B54" s="47" t="s">
        <v>8</v>
      </c>
      <c r="C54" s="48"/>
      <c r="D54" s="7">
        <v>11</v>
      </c>
      <c r="E54" s="7">
        <v>2</v>
      </c>
      <c r="F54" s="8">
        <v>70000</v>
      </c>
      <c r="G54" s="16">
        <f t="shared" si="0"/>
        <v>127200</v>
      </c>
      <c r="H54" s="15">
        <v>197200</v>
      </c>
      <c r="I54" s="21">
        <f t="shared" si="1"/>
        <v>1252050</v>
      </c>
      <c r="J54" s="8">
        <v>1449250</v>
      </c>
      <c r="K54" s="21">
        <f t="shared" si="2"/>
        <v>0</v>
      </c>
      <c r="L54" s="19">
        <v>1449250</v>
      </c>
      <c r="M54" s="21">
        <f t="shared" si="3"/>
        <v>80000000</v>
      </c>
      <c r="N54" s="8">
        <v>81449250</v>
      </c>
      <c r="O54" s="21">
        <f t="shared" si="4"/>
        <v>0</v>
      </c>
      <c r="P54" s="8">
        <v>81449250</v>
      </c>
      <c r="Q54" s="21">
        <f t="shared" si="5"/>
        <v>400000</v>
      </c>
      <c r="R54" s="8">
        <v>81849250</v>
      </c>
      <c r="S54" s="22">
        <f t="shared" si="6"/>
        <v>0</v>
      </c>
      <c r="T54" s="8">
        <v>81849250</v>
      </c>
      <c r="U54" s="22">
        <f t="shared" si="7"/>
        <v>0</v>
      </c>
      <c r="V54" s="8">
        <v>81849250</v>
      </c>
      <c r="W54" s="22">
        <f t="shared" si="8"/>
        <v>9407</v>
      </c>
      <c r="X54" s="8">
        <v>81858657</v>
      </c>
    </row>
    <row r="55" spans="1:24" s="20" customFormat="1" ht="15.75" customHeight="1">
      <c r="A55" s="6"/>
      <c r="B55" s="47" t="s">
        <v>7</v>
      </c>
      <c r="C55" s="48"/>
      <c r="D55" s="7">
        <v>11</v>
      </c>
      <c r="E55" s="7">
        <v>5</v>
      </c>
      <c r="F55" s="8">
        <v>6573400</v>
      </c>
      <c r="G55" s="16">
        <f t="shared" si="0"/>
        <v>0</v>
      </c>
      <c r="H55" s="15">
        <v>6573400</v>
      </c>
      <c r="I55" s="21">
        <f t="shared" si="1"/>
        <v>0</v>
      </c>
      <c r="J55" s="8">
        <v>6573400</v>
      </c>
      <c r="K55" s="21">
        <f t="shared" si="2"/>
        <v>0</v>
      </c>
      <c r="L55" s="19">
        <v>6573400</v>
      </c>
      <c r="M55" s="21">
        <f t="shared" si="3"/>
        <v>0</v>
      </c>
      <c r="N55" s="8">
        <v>6573400</v>
      </c>
      <c r="O55" s="21">
        <f t="shared" si="4"/>
        <v>0</v>
      </c>
      <c r="P55" s="8">
        <v>6573400</v>
      </c>
      <c r="Q55" s="21">
        <f t="shared" si="5"/>
        <v>0</v>
      </c>
      <c r="R55" s="8">
        <v>6573400</v>
      </c>
      <c r="S55" s="22">
        <f t="shared" si="6"/>
        <v>0</v>
      </c>
      <c r="T55" s="8">
        <v>6573400</v>
      </c>
      <c r="U55" s="22">
        <f t="shared" si="7"/>
        <v>0</v>
      </c>
      <c r="V55" s="8">
        <v>6573400</v>
      </c>
      <c r="W55" s="22">
        <f t="shared" si="8"/>
        <v>259001.30999999959</v>
      </c>
      <c r="X55" s="8">
        <v>6832401.3099999996</v>
      </c>
    </row>
    <row r="56" spans="1:24" s="31" customFormat="1" ht="15.75" customHeight="1">
      <c r="A56" s="32"/>
      <c r="B56" s="49" t="s">
        <v>6</v>
      </c>
      <c r="C56" s="50"/>
      <c r="D56" s="23">
        <v>12</v>
      </c>
      <c r="E56" s="23">
        <v>0</v>
      </c>
      <c r="F56" s="24">
        <v>8066700</v>
      </c>
      <c r="G56" s="25">
        <f t="shared" si="0"/>
        <v>0</v>
      </c>
      <c r="H56" s="26">
        <v>8066700</v>
      </c>
      <c r="I56" s="27">
        <f t="shared" si="1"/>
        <v>0</v>
      </c>
      <c r="J56" s="24">
        <v>8066700</v>
      </c>
      <c r="K56" s="27">
        <f t="shared" si="2"/>
        <v>0</v>
      </c>
      <c r="L56" s="28">
        <v>8066700</v>
      </c>
      <c r="M56" s="27">
        <f t="shared" si="3"/>
        <v>7771110.0800000001</v>
      </c>
      <c r="N56" s="24">
        <v>15837810.08</v>
      </c>
      <c r="O56" s="27">
        <f t="shared" si="4"/>
        <v>0</v>
      </c>
      <c r="P56" s="24">
        <v>15837810.08</v>
      </c>
      <c r="Q56" s="27">
        <f t="shared" si="5"/>
        <v>134757.58999999985</v>
      </c>
      <c r="R56" s="24">
        <v>15972567.67</v>
      </c>
      <c r="S56" s="29">
        <f t="shared" si="6"/>
        <v>0</v>
      </c>
      <c r="T56" s="24">
        <v>15972567.67</v>
      </c>
      <c r="U56" s="29">
        <f t="shared" si="7"/>
        <v>0</v>
      </c>
      <c r="V56" s="24">
        <v>15972567.67</v>
      </c>
      <c r="W56" s="29">
        <f t="shared" si="8"/>
        <v>0</v>
      </c>
      <c r="X56" s="24">
        <v>15972567.67</v>
      </c>
    </row>
    <row r="57" spans="1:24" s="20" customFormat="1" ht="15.75" customHeight="1">
      <c r="A57" s="6"/>
      <c r="B57" s="47" t="s">
        <v>5</v>
      </c>
      <c r="C57" s="48"/>
      <c r="D57" s="7">
        <v>12</v>
      </c>
      <c r="E57" s="7">
        <v>4</v>
      </c>
      <c r="F57" s="8">
        <v>8066700</v>
      </c>
      <c r="G57" s="16">
        <f t="shared" si="0"/>
        <v>0</v>
      </c>
      <c r="H57" s="15">
        <v>8066700</v>
      </c>
      <c r="I57" s="21">
        <f t="shared" si="1"/>
        <v>0</v>
      </c>
      <c r="J57" s="8">
        <v>8066700</v>
      </c>
      <c r="K57" s="21">
        <f t="shared" si="2"/>
        <v>0</v>
      </c>
      <c r="L57" s="19">
        <v>8066700</v>
      </c>
      <c r="M57" s="21">
        <f t="shared" si="3"/>
        <v>7771110.0800000001</v>
      </c>
      <c r="N57" s="8">
        <v>15837810.08</v>
      </c>
      <c r="O57" s="21">
        <f t="shared" si="4"/>
        <v>0</v>
      </c>
      <c r="P57" s="8">
        <v>15837810.08</v>
      </c>
      <c r="Q57" s="21">
        <f t="shared" si="5"/>
        <v>134757.58999999985</v>
      </c>
      <c r="R57" s="8">
        <v>15972567.67</v>
      </c>
      <c r="S57" s="22">
        <f t="shared" si="6"/>
        <v>0</v>
      </c>
      <c r="T57" s="8">
        <v>15972567.67</v>
      </c>
      <c r="U57" s="22">
        <f t="shared" si="7"/>
        <v>0</v>
      </c>
      <c r="V57" s="8">
        <v>15972567.67</v>
      </c>
      <c r="W57" s="22">
        <f t="shared" si="8"/>
        <v>0</v>
      </c>
      <c r="X57" s="8">
        <v>15972567.67</v>
      </c>
    </row>
    <row r="58" spans="1:24" s="31" customFormat="1" ht="24" customHeight="1">
      <c r="A58" s="32"/>
      <c r="B58" s="49" t="s">
        <v>4</v>
      </c>
      <c r="C58" s="50"/>
      <c r="D58" s="23">
        <v>13</v>
      </c>
      <c r="E58" s="23">
        <v>0</v>
      </c>
      <c r="F58" s="24">
        <v>234800</v>
      </c>
      <c r="G58" s="25">
        <f t="shared" si="0"/>
        <v>0</v>
      </c>
      <c r="H58" s="26">
        <v>234800</v>
      </c>
      <c r="I58" s="27">
        <f t="shared" si="1"/>
        <v>0</v>
      </c>
      <c r="J58" s="24">
        <v>234800</v>
      </c>
      <c r="K58" s="27">
        <f t="shared" si="2"/>
        <v>0</v>
      </c>
      <c r="L58" s="28">
        <v>234800</v>
      </c>
      <c r="M58" s="27">
        <f t="shared" si="3"/>
        <v>0</v>
      </c>
      <c r="N58" s="24">
        <v>234800</v>
      </c>
      <c r="O58" s="27">
        <f t="shared" si="4"/>
        <v>0</v>
      </c>
      <c r="P58" s="24">
        <v>234800</v>
      </c>
      <c r="Q58" s="27">
        <f t="shared" si="5"/>
        <v>0</v>
      </c>
      <c r="R58" s="24">
        <v>234800</v>
      </c>
      <c r="S58" s="29">
        <f t="shared" si="6"/>
        <v>0</v>
      </c>
      <c r="T58" s="24">
        <v>234800</v>
      </c>
      <c r="U58" s="29">
        <f t="shared" si="7"/>
        <v>0</v>
      </c>
      <c r="V58" s="24">
        <v>234800</v>
      </c>
      <c r="W58" s="29">
        <f t="shared" si="8"/>
        <v>427000</v>
      </c>
      <c r="X58" s="24">
        <v>661800</v>
      </c>
    </row>
    <row r="59" spans="1:24" s="20" customFormat="1" ht="21.75" customHeight="1">
      <c r="A59" s="6"/>
      <c r="B59" s="47" t="s">
        <v>3</v>
      </c>
      <c r="C59" s="48"/>
      <c r="D59" s="7">
        <v>13</v>
      </c>
      <c r="E59" s="7">
        <v>1</v>
      </c>
      <c r="F59" s="8">
        <v>234800</v>
      </c>
      <c r="G59" s="16">
        <f t="shared" si="0"/>
        <v>0</v>
      </c>
      <c r="H59" s="15">
        <v>234800</v>
      </c>
      <c r="I59" s="21">
        <f t="shared" si="1"/>
        <v>0</v>
      </c>
      <c r="J59" s="8">
        <v>234800</v>
      </c>
      <c r="K59" s="21">
        <f t="shared" si="2"/>
        <v>0</v>
      </c>
      <c r="L59" s="19">
        <v>234800</v>
      </c>
      <c r="M59" s="21">
        <f t="shared" si="3"/>
        <v>0</v>
      </c>
      <c r="N59" s="8">
        <v>234800</v>
      </c>
      <c r="O59" s="21">
        <f t="shared" si="4"/>
        <v>0</v>
      </c>
      <c r="P59" s="8">
        <v>234800</v>
      </c>
      <c r="Q59" s="21">
        <f t="shared" si="5"/>
        <v>0</v>
      </c>
      <c r="R59" s="8">
        <v>234800</v>
      </c>
      <c r="S59" s="22">
        <f t="shared" si="6"/>
        <v>0</v>
      </c>
      <c r="T59" s="8">
        <v>234800</v>
      </c>
      <c r="U59" s="22">
        <f t="shared" si="7"/>
        <v>0</v>
      </c>
      <c r="V59" s="8">
        <v>234800</v>
      </c>
      <c r="W59" s="22">
        <f t="shared" si="8"/>
        <v>427000</v>
      </c>
      <c r="X59" s="8">
        <v>661800</v>
      </c>
    </row>
    <row r="60" spans="1:24" s="31" customFormat="1" ht="32.25" customHeight="1">
      <c r="A60" s="32"/>
      <c r="B60" s="49" t="s">
        <v>2</v>
      </c>
      <c r="C60" s="50"/>
      <c r="D60" s="23">
        <v>14</v>
      </c>
      <c r="E60" s="23">
        <v>0</v>
      </c>
      <c r="F60" s="24">
        <v>267228500</v>
      </c>
      <c r="G60" s="25">
        <f t="shared" si="0"/>
        <v>7100000</v>
      </c>
      <c r="H60" s="26">
        <v>274328500</v>
      </c>
      <c r="I60" s="27">
        <f t="shared" si="1"/>
        <v>350000</v>
      </c>
      <c r="J60" s="24">
        <v>274678500</v>
      </c>
      <c r="K60" s="27">
        <f t="shared" si="2"/>
        <v>0</v>
      </c>
      <c r="L60" s="28">
        <v>274678500</v>
      </c>
      <c r="M60" s="27">
        <f t="shared" si="3"/>
        <v>5365470</v>
      </c>
      <c r="N60" s="24">
        <v>280043970</v>
      </c>
      <c r="O60" s="27">
        <f t="shared" si="4"/>
        <v>0</v>
      </c>
      <c r="P60" s="24">
        <v>280043970</v>
      </c>
      <c r="Q60" s="27">
        <f t="shared" si="5"/>
        <v>5828491.8899999857</v>
      </c>
      <c r="R60" s="24">
        <v>285872461.88999999</v>
      </c>
      <c r="S60" s="29">
        <f t="shared" si="6"/>
        <v>-804.38999998569489</v>
      </c>
      <c r="T60" s="24">
        <v>285871657.5</v>
      </c>
      <c r="U60" s="29">
        <f t="shared" si="7"/>
        <v>0</v>
      </c>
      <c r="V60" s="24">
        <v>285871657.5</v>
      </c>
      <c r="W60" s="29">
        <f t="shared" si="8"/>
        <v>2421887</v>
      </c>
      <c r="X60" s="24">
        <v>288293544.5</v>
      </c>
    </row>
    <row r="61" spans="1:24" s="20" customFormat="1" ht="21.75" customHeight="1">
      <c r="A61" s="6"/>
      <c r="B61" s="47" t="s">
        <v>1</v>
      </c>
      <c r="C61" s="48"/>
      <c r="D61" s="7">
        <v>14</v>
      </c>
      <c r="E61" s="7">
        <v>1</v>
      </c>
      <c r="F61" s="8">
        <v>267228500</v>
      </c>
      <c r="G61" s="16">
        <f t="shared" si="0"/>
        <v>0</v>
      </c>
      <c r="H61" s="15">
        <v>267228500</v>
      </c>
      <c r="I61" s="21">
        <f t="shared" si="1"/>
        <v>0</v>
      </c>
      <c r="J61" s="8">
        <v>267228500</v>
      </c>
      <c r="K61" s="21">
        <f t="shared" si="2"/>
        <v>0</v>
      </c>
      <c r="L61" s="19">
        <v>267228500</v>
      </c>
      <c r="M61" s="21">
        <f t="shared" si="3"/>
        <v>0</v>
      </c>
      <c r="N61" s="8">
        <v>267228500</v>
      </c>
      <c r="O61" s="21">
        <f t="shared" si="4"/>
        <v>0</v>
      </c>
      <c r="P61" s="8">
        <v>267228500</v>
      </c>
      <c r="Q61" s="21">
        <f t="shared" si="5"/>
        <v>0</v>
      </c>
      <c r="R61" s="8">
        <v>267228500</v>
      </c>
      <c r="S61" s="22">
        <f t="shared" si="6"/>
        <v>0</v>
      </c>
      <c r="T61" s="8">
        <v>267228500</v>
      </c>
      <c r="U61" s="22">
        <f t="shared" si="7"/>
        <v>0</v>
      </c>
      <c r="V61" s="8">
        <v>267228500</v>
      </c>
      <c r="W61" s="22">
        <f t="shared" si="8"/>
        <v>0</v>
      </c>
      <c r="X61" s="8">
        <v>267228500</v>
      </c>
    </row>
    <row r="62" spans="1:24" s="20" customFormat="1" ht="21.75" customHeight="1">
      <c r="A62" s="12"/>
      <c r="B62" s="44" t="s">
        <v>59</v>
      </c>
      <c r="C62" s="45"/>
      <c r="D62" s="13">
        <v>14</v>
      </c>
      <c r="E62" s="13">
        <v>2</v>
      </c>
      <c r="F62" s="11">
        <v>0</v>
      </c>
      <c r="G62" s="16">
        <f t="shared" si="0"/>
        <v>7100000</v>
      </c>
      <c r="H62" s="15">
        <v>7100000</v>
      </c>
      <c r="I62" s="21">
        <f t="shared" si="1"/>
        <v>350000</v>
      </c>
      <c r="J62" s="17">
        <v>7450000</v>
      </c>
      <c r="K62" s="21">
        <f t="shared" si="2"/>
        <v>0</v>
      </c>
      <c r="L62" s="19">
        <v>7450000</v>
      </c>
      <c r="M62" s="21">
        <f t="shared" si="3"/>
        <v>0</v>
      </c>
      <c r="N62" s="8">
        <v>7450000</v>
      </c>
      <c r="O62" s="21">
        <f t="shared" si="4"/>
        <v>0</v>
      </c>
      <c r="P62" s="8">
        <v>7450000</v>
      </c>
      <c r="Q62" s="21">
        <f t="shared" si="5"/>
        <v>-50000</v>
      </c>
      <c r="R62" s="8">
        <v>7400000</v>
      </c>
      <c r="S62" s="22">
        <f t="shared" si="6"/>
        <v>0</v>
      </c>
      <c r="T62" s="8">
        <v>7400000</v>
      </c>
      <c r="U62" s="22">
        <f t="shared" si="7"/>
        <v>0</v>
      </c>
      <c r="V62" s="8">
        <v>7400000</v>
      </c>
      <c r="W62" s="22">
        <f t="shared" si="8"/>
        <v>2372155.42</v>
      </c>
      <c r="X62" s="8">
        <v>9772155.4199999999</v>
      </c>
    </row>
    <row r="63" spans="1:24" s="20" customFormat="1" ht="21.75" customHeight="1">
      <c r="A63" s="12"/>
      <c r="B63" s="44" t="s">
        <v>61</v>
      </c>
      <c r="C63" s="45"/>
      <c r="D63" s="13">
        <v>14</v>
      </c>
      <c r="E63" s="13">
        <v>3</v>
      </c>
      <c r="F63" s="11">
        <v>0</v>
      </c>
      <c r="G63" s="16">
        <v>0</v>
      </c>
      <c r="H63" s="15">
        <v>0</v>
      </c>
      <c r="I63" s="21">
        <v>0</v>
      </c>
      <c r="J63" s="17">
        <v>0</v>
      </c>
      <c r="K63" s="21">
        <v>0</v>
      </c>
      <c r="L63" s="19">
        <v>0</v>
      </c>
      <c r="M63" s="21">
        <f t="shared" si="3"/>
        <v>5365470</v>
      </c>
      <c r="N63" s="8">
        <v>5365470</v>
      </c>
      <c r="O63" s="21">
        <f t="shared" si="4"/>
        <v>0</v>
      </c>
      <c r="P63" s="8">
        <v>5365470</v>
      </c>
      <c r="Q63" s="21">
        <f t="shared" si="5"/>
        <v>5878491.8900000006</v>
      </c>
      <c r="R63" s="8">
        <v>11243961.890000001</v>
      </c>
      <c r="S63" s="22">
        <f t="shared" si="6"/>
        <v>-804.39000000059605</v>
      </c>
      <c r="T63" s="8">
        <v>11243157.5</v>
      </c>
      <c r="U63" s="22">
        <f t="shared" si="7"/>
        <v>0</v>
      </c>
      <c r="V63" s="8">
        <v>11243157.5</v>
      </c>
      <c r="W63" s="22">
        <f t="shared" si="8"/>
        <v>49731.580000000075</v>
      </c>
      <c r="X63" s="8">
        <v>11292889.08</v>
      </c>
    </row>
    <row r="64" spans="1:24" s="31" customFormat="1" ht="17.25" customHeight="1">
      <c r="A64" s="30"/>
      <c r="B64" s="36" t="s">
        <v>0</v>
      </c>
      <c r="C64" s="37"/>
      <c r="D64" s="38"/>
      <c r="E64" s="36"/>
      <c r="F64" s="39">
        <v>3853603659</v>
      </c>
      <c r="G64" s="25">
        <f t="shared" si="0"/>
        <v>207479325.94000006</v>
      </c>
      <c r="H64" s="40">
        <v>4061082984.9400001</v>
      </c>
      <c r="I64" s="27">
        <f t="shared" si="1"/>
        <v>55956006</v>
      </c>
      <c r="J64" s="41">
        <v>4117038990.9400001</v>
      </c>
      <c r="K64" s="27">
        <f t="shared" si="2"/>
        <v>38874200</v>
      </c>
      <c r="L64" s="42">
        <v>4155913190.9400001</v>
      </c>
      <c r="M64" s="27">
        <f t="shared" si="3"/>
        <v>227961603.42999983</v>
      </c>
      <c r="N64" s="43">
        <v>4383874794.3699999</v>
      </c>
      <c r="O64" s="27">
        <f t="shared" si="4"/>
        <v>63000000</v>
      </c>
      <c r="P64" s="41">
        <v>4446874794.3699999</v>
      </c>
      <c r="Q64" s="27">
        <f t="shared" si="5"/>
        <v>678744822.27999973</v>
      </c>
      <c r="R64" s="41">
        <v>5125619616.6499996</v>
      </c>
      <c r="S64" s="29">
        <f t="shared" si="6"/>
        <v>74724300</v>
      </c>
      <c r="T64" s="41">
        <v>5200343916.6499996</v>
      </c>
      <c r="U64" s="29">
        <f t="shared" si="7"/>
        <v>0</v>
      </c>
      <c r="V64" s="41">
        <v>5200343916.6499996</v>
      </c>
      <c r="W64" s="29">
        <f t="shared" si="8"/>
        <v>-71525737.029999733</v>
      </c>
      <c r="X64" s="41">
        <v>5128818179.6199999</v>
      </c>
    </row>
    <row r="65" spans="1:24" ht="12.75" customHeight="1">
      <c r="A65" s="1"/>
      <c r="B65" s="1"/>
      <c r="C65" s="1"/>
      <c r="D65" s="1"/>
      <c r="E65" s="1"/>
      <c r="F65" s="9"/>
      <c r="G65" s="1"/>
      <c r="H65" s="14"/>
      <c r="I65" s="1"/>
      <c r="J65" s="14"/>
      <c r="K65" s="1"/>
      <c r="L65" s="18"/>
      <c r="M65" s="1"/>
      <c r="N65" s="14"/>
      <c r="O65" s="1"/>
      <c r="P65" s="14"/>
      <c r="Q65" s="1"/>
      <c r="R65" s="14"/>
      <c r="T65" s="14"/>
      <c r="V65" s="14"/>
      <c r="X65" s="14"/>
    </row>
  </sheetData>
  <mergeCells count="81">
    <mergeCell ref="B61:C61"/>
    <mergeCell ref="B54:C54"/>
    <mergeCell ref="B55:C55"/>
    <mergeCell ref="B57:C57"/>
    <mergeCell ref="B56:C56"/>
    <mergeCell ref="B40:C40"/>
    <mergeCell ref="B41:C41"/>
    <mergeCell ref="B43:C43"/>
    <mergeCell ref="B44:C44"/>
    <mergeCell ref="B46:C46"/>
    <mergeCell ref="B45:C45"/>
    <mergeCell ref="B32:C32"/>
    <mergeCell ref="B33:C33"/>
    <mergeCell ref="B35:C35"/>
    <mergeCell ref="B34:C34"/>
    <mergeCell ref="B39:C39"/>
    <mergeCell ref="B26:C26"/>
    <mergeCell ref="B27:C27"/>
    <mergeCell ref="B28:C28"/>
    <mergeCell ref="B30:C30"/>
    <mergeCell ref="B31:C31"/>
    <mergeCell ref="B17:C17"/>
    <mergeCell ref="B21:C21"/>
    <mergeCell ref="B23:C23"/>
    <mergeCell ref="B24:C24"/>
    <mergeCell ref="B25:C25"/>
    <mergeCell ref="B11:C11"/>
    <mergeCell ref="B12:C12"/>
    <mergeCell ref="B13:C13"/>
    <mergeCell ref="B14:C14"/>
    <mergeCell ref="B15:C15"/>
    <mergeCell ref="B52:C52"/>
    <mergeCell ref="B48:C48"/>
    <mergeCell ref="B49:C49"/>
    <mergeCell ref="B58:C58"/>
    <mergeCell ref="B60:C60"/>
    <mergeCell ref="B59:C59"/>
    <mergeCell ref="B50:C50"/>
    <mergeCell ref="B51:C51"/>
    <mergeCell ref="B53:C53"/>
    <mergeCell ref="B1:L1"/>
    <mergeCell ref="H4:H6"/>
    <mergeCell ref="I4:I6"/>
    <mergeCell ref="F4:F6"/>
    <mergeCell ref="B4:C6"/>
    <mergeCell ref="E4:E6"/>
    <mergeCell ref="D4:D6"/>
    <mergeCell ref="G4:G6"/>
    <mergeCell ref="B2:F2"/>
    <mergeCell ref="W4:W6"/>
    <mergeCell ref="X4:X6"/>
    <mergeCell ref="B62:C62"/>
    <mergeCell ref="N4:N6"/>
    <mergeCell ref="O4:O6"/>
    <mergeCell ref="P4:P6"/>
    <mergeCell ref="Q4:Q6"/>
    <mergeCell ref="R4:R6"/>
    <mergeCell ref="J4:J6"/>
    <mergeCell ref="K4:K6"/>
    <mergeCell ref="L4:L6"/>
    <mergeCell ref="M4:M6"/>
    <mergeCell ref="B7:C7"/>
    <mergeCell ref="B8:C8"/>
    <mergeCell ref="B16:C16"/>
    <mergeCell ref="B9:C9"/>
    <mergeCell ref="B63:C63"/>
    <mergeCell ref="S4:S6"/>
    <mergeCell ref="T4:T6"/>
    <mergeCell ref="U4:U6"/>
    <mergeCell ref="V4:V6"/>
    <mergeCell ref="B10:C10"/>
    <mergeCell ref="B18:C18"/>
    <mergeCell ref="B22:C22"/>
    <mergeCell ref="B29:C29"/>
    <mergeCell ref="B19:C19"/>
    <mergeCell ref="B20:C20"/>
    <mergeCell ref="B36:C36"/>
    <mergeCell ref="B42:C42"/>
    <mergeCell ref="B37:C37"/>
    <mergeCell ref="B38:C38"/>
    <mergeCell ref="B47:C47"/>
  </mergeCells>
  <pageMargins left="0.78740157480314965" right="0.39370078740157483" top="0.59055118110236227" bottom="0.39370078740157483" header="0" footer="0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2019-04-10T14:59:13Z</cp:lastPrinted>
  <dcterms:created xsi:type="dcterms:W3CDTF">2019-03-19T06:20:24Z</dcterms:created>
  <dcterms:modified xsi:type="dcterms:W3CDTF">2019-03-26T09:51:34Z</dcterms:modified>
</cp:coreProperties>
</file>